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Gicemin2\Desktop\Estadistica_2025\12. Diciembre\GC_1057571810_2225_DIC_2024\Evidencias\2. Acompañar la planeación, ejecución y seguimie\"/>
    </mc:Choice>
  </mc:AlternateContent>
  <xr:revisionPtr revIDLastSave="0" documentId="13_ncr:1_{4717CF6E-CFD1-4604-8945-42C913BCC91F}" xr6:coauthVersionLast="47" xr6:coauthVersionMax="47" xr10:uidLastSave="{00000000-0000-0000-0000-000000000000}"/>
  <bookViews>
    <workbookView xWindow="-120" yWindow="-120" windowWidth="20730" windowHeight="11040" tabRatio="507" firstSheet="5" activeTab="6" xr2:uid="{00000000-000D-0000-FFFF-FFFF00000000}"/>
  </bookViews>
  <sheets>
    <sheet name="EA-NUMERALES" sheetId="1" state="hidden" r:id="rId1"/>
    <sheet name="ACCIONES VS NORMAS" sheetId="2" state="hidden" r:id="rId2"/>
    <sheet name="Hoja4" sheetId="3" state="hidden" r:id="rId3"/>
    <sheet name="NUMERALES VS DIMENSIONES" sheetId="4" state="hidden" r:id="rId4"/>
    <sheet name="Hoja5" sheetId="5" state="hidden" r:id="rId5"/>
    <sheet name="Instrucciones " sheetId="6" r:id="rId6"/>
    <sheet name="PAMM - SIGA Nacional  " sheetId="12" r:id="rId7"/>
    <sheet name="Control de cambios" sheetId="8" r:id="rId8"/>
    <sheet name="Hoja3" sheetId="9" state="hidden" r:id="rId9"/>
    <sheet name="Hoja2" sheetId="10" state="hidden" r:id="rId10"/>
    <sheet name="Hoja1" sheetId="11" state="hidden" r:id="rId11"/>
  </sheets>
  <definedNames>
    <definedName name="_xlnm._FilterDatabase" localSheetId="2" hidden="1">Hoja4!$A$1:$G$125</definedName>
    <definedName name="_xlnm._FilterDatabase" localSheetId="6" hidden="1">'PAMM - SIGA Nacional  '!$A$5:$AR$136</definedName>
    <definedName name="_xlnm.Print_Area" localSheetId="6">'PAMM - SIGA Nacional  '!$B$4:$AC$127</definedName>
    <definedName name="_xlnm.Print_Titles" localSheetId="6">'PAMM - SIGA Nacional  '!$4:$4</definedName>
    <definedName name="Z_4AF0A676_306D_4C62_AFB1_72488D6D2982_.wvu.FilterData" localSheetId="2" hidden="1">Hoja4!$A$1:$G$125</definedName>
    <definedName name="Z_4AF0A676_306D_4C62_AFB1_72488D6D2982_.wvu.FilterData" localSheetId="6" hidden="1">'PAMM - SIGA Nacional  '!$A$5:$AO$129</definedName>
    <definedName name="Z_4AF0A676_306D_4C62_AFB1_72488D6D2982_.wvu.PrintArea" localSheetId="6" hidden="1">'PAMM - SIGA Nacional  '!$B$4:$AA$127</definedName>
    <definedName name="Z_4AF0A676_306D_4C62_AFB1_72488D6D2982_.wvu.PrintTitles" localSheetId="6" hidden="1">'PAMM - SIGA Nacional  '!$4:$4</definedName>
  </definedNames>
  <calcPr calcId="181029"/>
  <customWorkbookViews>
    <customWorkbookView name="hp - Vista personalizada" guid="{4AF0A676-306D-4C62-AFB1-72488D6D2982}" mergeInterval="0" personalView="1" maximized="1" xWindow="-8" yWindow="-8" windowWidth="1382" windowHeight="744" tabRatio="507" activeSheetId="7"/>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136" i="12" l="1"/>
  <c r="AH136" i="12" s="1"/>
  <c r="AG135" i="12"/>
  <c r="AH135" i="12" s="1"/>
  <c r="AG134" i="12"/>
  <c r="AH134" i="12" s="1"/>
  <c r="AG133" i="12"/>
  <c r="AH133" i="12" s="1"/>
  <c r="AG132" i="12"/>
  <c r="AH132" i="12" s="1"/>
  <c r="AG131" i="12"/>
  <c r="AH131" i="12" s="1"/>
  <c r="AG130" i="12"/>
  <c r="AH130" i="12" s="1"/>
  <c r="AG129" i="12"/>
  <c r="AF129" i="12"/>
  <c r="AG128" i="12"/>
  <c r="AF128" i="12"/>
  <c r="AG127" i="12"/>
  <c r="AF127" i="12"/>
  <c r="AG126" i="12"/>
  <c r="AF126" i="12"/>
  <c r="AG125" i="12"/>
  <c r="AF125" i="12"/>
  <c r="AG124" i="12"/>
  <c r="AF124" i="12"/>
  <c r="AG123" i="12"/>
  <c r="AF123" i="12"/>
  <c r="AH123" i="12" s="1"/>
  <c r="AG122" i="12"/>
  <c r="AF122" i="12"/>
  <c r="AG121" i="12"/>
  <c r="AF121" i="12"/>
  <c r="AG120" i="12"/>
  <c r="AF120" i="12"/>
  <c r="AG119" i="12"/>
  <c r="AF119" i="12"/>
  <c r="AG118" i="12"/>
  <c r="AF118" i="12"/>
  <c r="AG117" i="12"/>
  <c r="AF117" i="12"/>
  <c r="AG116" i="12"/>
  <c r="AF116" i="12"/>
  <c r="AG115" i="12"/>
  <c r="AF115" i="12"/>
  <c r="AG114" i="12"/>
  <c r="AF114" i="12"/>
  <c r="AG113" i="12"/>
  <c r="AF113" i="12"/>
  <c r="AG112" i="12"/>
  <c r="AF112" i="12"/>
  <c r="AG111" i="12"/>
  <c r="AF111" i="12"/>
  <c r="AG110" i="12"/>
  <c r="AF110" i="12"/>
  <c r="AG109" i="12"/>
  <c r="AF109" i="12"/>
  <c r="AG108" i="12"/>
  <c r="AF108" i="12"/>
  <c r="AG107" i="12"/>
  <c r="AF107" i="12"/>
  <c r="AG106" i="12"/>
  <c r="AF106" i="12"/>
  <c r="AG105" i="12"/>
  <c r="AF105" i="12"/>
  <c r="AG104" i="12"/>
  <c r="AF104" i="12"/>
  <c r="AG103" i="12"/>
  <c r="AF103" i="12"/>
  <c r="AG102" i="12"/>
  <c r="AF102" i="12"/>
  <c r="AG101" i="12"/>
  <c r="AF101" i="12"/>
  <c r="AG100" i="12"/>
  <c r="AF100" i="12"/>
  <c r="AG99" i="12"/>
  <c r="AF99" i="12"/>
  <c r="AG98" i="12"/>
  <c r="AF98" i="12"/>
  <c r="AG97" i="12"/>
  <c r="AF97" i="12"/>
  <c r="AG96" i="12"/>
  <c r="AF96" i="12"/>
  <c r="AG95" i="12"/>
  <c r="AF95" i="12"/>
  <c r="AG94" i="12"/>
  <c r="AF94" i="12"/>
  <c r="AG93" i="12"/>
  <c r="AF93" i="12"/>
  <c r="AG92" i="12"/>
  <c r="AF92" i="12"/>
  <c r="AG91" i="12"/>
  <c r="AF91" i="12"/>
  <c r="AG90" i="12"/>
  <c r="AF90" i="12"/>
  <c r="AG89" i="12"/>
  <c r="AF89" i="12"/>
  <c r="AG88" i="12"/>
  <c r="AF88" i="12"/>
  <c r="AG87" i="12"/>
  <c r="AF87" i="12"/>
  <c r="AG86" i="12"/>
  <c r="AF86" i="12"/>
  <c r="AG85" i="12"/>
  <c r="AF85" i="12"/>
  <c r="AG84" i="12"/>
  <c r="AF84" i="12"/>
  <c r="AG83" i="12"/>
  <c r="AF83" i="12"/>
  <c r="AH83" i="12" s="1"/>
  <c r="AG82" i="12"/>
  <c r="AF82" i="12"/>
  <c r="AG81" i="12"/>
  <c r="AF81" i="12"/>
  <c r="AG80" i="12"/>
  <c r="AF80" i="12"/>
  <c r="AG79" i="12"/>
  <c r="AF79" i="12"/>
  <c r="AG78" i="12"/>
  <c r="AF78" i="12"/>
  <c r="AG77" i="12"/>
  <c r="AF77" i="12"/>
  <c r="AG76" i="12"/>
  <c r="AF76" i="12"/>
  <c r="AG75" i="12"/>
  <c r="AF75" i="12"/>
  <c r="AG74" i="12"/>
  <c r="AF74" i="12"/>
  <c r="AG73" i="12"/>
  <c r="AF73" i="12"/>
  <c r="AG72" i="12"/>
  <c r="AF72" i="12"/>
  <c r="AG71" i="12"/>
  <c r="AF71" i="12"/>
  <c r="AG70" i="12"/>
  <c r="AF70" i="12"/>
  <c r="AG69" i="12"/>
  <c r="AF69" i="12"/>
  <c r="AG68" i="12"/>
  <c r="AF68" i="12"/>
  <c r="AG67" i="12"/>
  <c r="AF67" i="12"/>
  <c r="AG66" i="12"/>
  <c r="AF66" i="12"/>
  <c r="AG65" i="12"/>
  <c r="AF65" i="12"/>
  <c r="AG64" i="12"/>
  <c r="AF64" i="12"/>
  <c r="AG63" i="12"/>
  <c r="AF63" i="12"/>
  <c r="AG62" i="12"/>
  <c r="AF62" i="12"/>
  <c r="AG61" i="12"/>
  <c r="AF61" i="12"/>
  <c r="AG60" i="12"/>
  <c r="AF60" i="12"/>
  <c r="AG59" i="12"/>
  <c r="AF59" i="12"/>
  <c r="AH59" i="12" s="1"/>
  <c r="AG58" i="12"/>
  <c r="AF58" i="12"/>
  <c r="AG57" i="12"/>
  <c r="AF57" i="12"/>
  <c r="AG56" i="12"/>
  <c r="AF56" i="12"/>
  <c r="AG55" i="12"/>
  <c r="AF55" i="12"/>
  <c r="AG54" i="12"/>
  <c r="AF54" i="12"/>
  <c r="AG53" i="12"/>
  <c r="AF53" i="12"/>
  <c r="AG52" i="12"/>
  <c r="AF52" i="12"/>
  <c r="AG51" i="12"/>
  <c r="AF51" i="12"/>
  <c r="AG50" i="12"/>
  <c r="AF50" i="12"/>
  <c r="AG49" i="12"/>
  <c r="AF49" i="12"/>
  <c r="AG48" i="12"/>
  <c r="AF48" i="12"/>
  <c r="AG47" i="12"/>
  <c r="AF47" i="12"/>
  <c r="AG46" i="12"/>
  <c r="AF46" i="12"/>
  <c r="AG45" i="12"/>
  <c r="AF45" i="12"/>
  <c r="AG44" i="12"/>
  <c r="AF44" i="12"/>
  <c r="AG43" i="12"/>
  <c r="AF43" i="12"/>
  <c r="AH43" i="12" s="1"/>
  <c r="AG42" i="12"/>
  <c r="AF42" i="12"/>
  <c r="AG41" i="12"/>
  <c r="AF41" i="12"/>
  <c r="AG40" i="12"/>
  <c r="AF40" i="12"/>
  <c r="AG39" i="12"/>
  <c r="AF39" i="12"/>
  <c r="AG38" i="12"/>
  <c r="AF38" i="12"/>
  <c r="AG37" i="12"/>
  <c r="AF37" i="12"/>
  <c r="AG36" i="12"/>
  <c r="AF36" i="12"/>
  <c r="AG35" i="12"/>
  <c r="AF35" i="12"/>
  <c r="AG34" i="12"/>
  <c r="AF34" i="12"/>
  <c r="AG33" i="12"/>
  <c r="AF33" i="12"/>
  <c r="AG32" i="12"/>
  <c r="AF32" i="12"/>
  <c r="AG31" i="12"/>
  <c r="AF31" i="12"/>
  <c r="AG30" i="12"/>
  <c r="AF30" i="12"/>
  <c r="AG29" i="12"/>
  <c r="AF29" i="12"/>
  <c r="AG28" i="12"/>
  <c r="AF28" i="12"/>
  <c r="AG27" i="12"/>
  <c r="AF27" i="12"/>
  <c r="AG26" i="12"/>
  <c r="AF26" i="12"/>
  <c r="AG25" i="12"/>
  <c r="AF25" i="12"/>
  <c r="AG24" i="12"/>
  <c r="AF24" i="12"/>
  <c r="AG23" i="12"/>
  <c r="AF23" i="12"/>
  <c r="AG22" i="12"/>
  <c r="AF22" i="12"/>
  <c r="AG21" i="12"/>
  <c r="AF21" i="12"/>
  <c r="AG20" i="12"/>
  <c r="AF20" i="12"/>
  <c r="AG19" i="12"/>
  <c r="AF19" i="12"/>
  <c r="AG18" i="12"/>
  <c r="AF18" i="12"/>
  <c r="AG17" i="12"/>
  <c r="AF17" i="12"/>
  <c r="AG16" i="12"/>
  <c r="AF16" i="12"/>
  <c r="AG15" i="12"/>
  <c r="AF15" i="12"/>
  <c r="AG14" i="12"/>
  <c r="AF14" i="12"/>
  <c r="AG13" i="12"/>
  <c r="AF13" i="12"/>
  <c r="AG12" i="12"/>
  <c r="AF12" i="12"/>
  <c r="AG11" i="12"/>
  <c r="AF11" i="12"/>
  <c r="AG10" i="12"/>
  <c r="AF10" i="12"/>
  <c r="AG9" i="12"/>
  <c r="AF9" i="12"/>
  <c r="AG8" i="12"/>
  <c r="AF8" i="12"/>
  <c r="AG7" i="12"/>
  <c r="AF7" i="12"/>
  <c r="AG6" i="12"/>
  <c r="AF6" i="12"/>
  <c r="AH52" i="12" l="1"/>
  <c r="AH72" i="12"/>
  <c r="AH76" i="12"/>
  <c r="AH116" i="12"/>
  <c r="AH68" i="12"/>
  <c r="AH11" i="12"/>
  <c r="AH47" i="12"/>
  <c r="AH26" i="12"/>
  <c r="AH79" i="12"/>
  <c r="AH87" i="12"/>
  <c r="AH99" i="12"/>
  <c r="AH107" i="12"/>
  <c r="AH115" i="12"/>
  <c r="AH9" i="12"/>
  <c r="AH95" i="12"/>
  <c r="AH103" i="12"/>
  <c r="AH111" i="12"/>
  <c r="AH13" i="12"/>
  <c r="AH22" i="12"/>
  <c r="AH30" i="12"/>
  <c r="AH15" i="12"/>
  <c r="AH51" i="12"/>
  <c r="AH49" i="12"/>
  <c r="AH53" i="12"/>
  <c r="AH57" i="12"/>
  <c r="AH73" i="12"/>
  <c r="AH85" i="12"/>
  <c r="AH89" i="12"/>
  <c r="AH105" i="12"/>
  <c r="AH113" i="12"/>
  <c r="AH40" i="12"/>
  <c r="AH55" i="12"/>
  <c r="AH63" i="12"/>
  <c r="AH67" i="12"/>
  <c r="AH71" i="12"/>
  <c r="AH75" i="12"/>
  <c r="AH86" i="12"/>
  <c r="AH90" i="12"/>
  <c r="AH94" i="12"/>
  <c r="AH102" i="12"/>
  <c r="AH110" i="12"/>
  <c r="AH17" i="12"/>
  <c r="AH21" i="12"/>
  <c r="AH25" i="12"/>
  <c r="AH37" i="12"/>
  <c r="AH41" i="12"/>
  <c r="AH45" i="12"/>
  <c r="AH91" i="12"/>
  <c r="AH118" i="12"/>
  <c r="AH126" i="12"/>
  <c r="AH36" i="12"/>
  <c r="AH119" i="12"/>
  <c r="AH127" i="12"/>
  <c r="AH7" i="12"/>
  <c r="AH81" i="12"/>
  <c r="AH84" i="12"/>
  <c r="AH100" i="12"/>
  <c r="AH104" i="12"/>
  <c r="AH108" i="12"/>
  <c r="AH124" i="12"/>
  <c r="AH44" i="12"/>
  <c r="AH8" i="12"/>
  <c r="AH19" i="12"/>
  <c r="AH23" i="12"/>
  <c r="AH27" i="12"/>
  <c r="AH31" i="12"/>
  <c r="AH35" i="12"/>
  <c r="AH39" i="12"/>
  <c r="AH54" i="12"/>
  <c r="AH58" i="12"/>
  <c r="AH62" i="12"/>
  <c r="AH70" i="12"/>
  <c r="AH121" i="12"/>
  <c r="AH129" i="12"/>
  <c r="AH12" i="12"/>
  <c r="AH16" i="12"/>
  <c r="AH6" i="12"/>
  <c r="AH20" i="12"/>
  <c r="AH28" i="12"/>
  <c r="AH46" i="12"/>
  <c r="AH60" i="12"/>
  <c r="AH78" i="12"/>
  <c r="AH92" i="12"/>
  <c r="AH14" i="12"/>
  <c r="AH18" i="12"/>
  <c r="AH29" i="12"/>
  <c r="AH32" i="12"/>
  <c r="AH50" i="12"/>
  <c r="AH61" i="12"/>
  <c r="AH64" i="12"/>
  <c r="AH82" i="12"/>
  <c r="AH93" i="12"/>
  <c r="AH96" i="12"/>
  <c r="AH114" i="12"/>
  <c r="AH125" i="12"/>
  <c r="AH128" i="12"/>
  <c r="AH34" i="12"/>
  <c r="AH38" i="12"/>
  <c r="AH33" i="12"/>
  <c r="AH65" i="12"/>
  <c r="AH97" i="12"/>
  <c r="AH69" i="12"/>
  <c r="AH101" i="12"/>
  <c r="AH122" i="12"/>
  <c r="AH48" i="12"/>
  <c r="AH66" i="12"/>
  <c r="AH77" i="12"/>
  <c r="AH80" i="12"/>
  <c r="AH98" i="12"/>
  <c r="AH109" i="12"/>
  <c r="AH112" i="12"/>
  <c r="AH10" i="12"/>
  <c r="AH24" i="12"/>
  <c r="AH42" i="12"/>
  <c r="AH56" i="12"/>
  <c r="AH74" i="12"/>
  <c r="AH88" i="12"/>
  <c r="AH106" i="12"/>
  <c r="AH117" i="12"/>
  <c r="AH120" i="12"/>
  <c r="G120" i="3"/>
  <c r="G121" i="3"/>
  <c r="G122" i="3"/>
  <c r="G123" i="3"/>
  <c r="G124" i="3"/>
  <c r="G125" i="3"/>
  <c r="I10" i="4"/>
  <c r="I11" i="4"/>
  <c r="I12" i="4"/>
  <c r="I13" i="4"/>
  <c r="I20" i="4"/>
  <c r="I27" i="4"/>
  <c r="I34" i="4" s="1"/>
  <c r="I41" i="4" s="1"/>
  <c r="I48" i="4" s="1"/>
  <c r="I55" i="4" s="1"/>
  <c r="I62" i="4" s="1"/>
  <c r="I69" i="4" s="1"/>
  <c r="I76" i="4" s="1"/>
  <c r="I83" i="4" s="1"/>
  <c r="I90" i="4" s="1"/>
  <c r="I97" i="4" s="1"/>
  <c r="I104" i="4" s="1"/>
  <c r="I111" i="4" s="1"/>
  <c r="I118" i="4" s="1"/>
  <c r="I125" i="4" s="1"/>
  <c r="I132" i="4" s="1"/>
  <c r="I139" i="4" s="1"/>
  <c r="I146" i="4" s="1"/>
  <c r="I153" i="4" s="1"/>
  <c r="I160" i="4" s="1"/>
  <c r="I167" i="4" s="1"/>
  <c r="I174" i="4" s="1"/>
  <c r="I181" i="4" s="1"/>
  <c r="I188" i="4" s="1"/>
  <c r="I14" i="4"/>
  <c r="I21" i="4" s="1"/>
  <c r="I28" i="4" s="1"/>
  <c r="I35" i="4" s="1"/>
  <c r="I42" i="4" s="1"/>
  <c r="I49" i="4" s="1"/>
  <c r="I56" i="4" s="1"/>
  <c r="I63" i="4" s="1"/>
  <c r="I70" i="4" s="1"/>
  <c r="I77" i="4" s="1"/>
  <c r="I84" i="4" s="1"/>
  <c r="I91" i="4" s="1"/>
  <c r="I98" i="4" s="1"/>
  <c r="I105" i="4" s="1"/>
  <c r="I112" i="4" s="1"/>
  <c r="I119" i="4" s="1"/>
  <c r="I126" i="4" s="1"/>
  <c r="I133" i="4" s="1"/>
  <c r="I140" i="4" s="1"/>
  <c r="I147" i="4" s="1"/>
  <c r="I154" i="4" s="1"/>
  <c r="I161" i="4" s="1"/>
  <c r="I168" i="4" s="1"/>
  <c r="I175" i="4" s="1"/>
  <c r="I182" i="4" s="1"/>
  <c r="I189" i="4" s="1"/>
  <c r="I15" i="4"/>
  <c r="I22" i="4"/>
  <c r="I29" i="4" s="1"/>
  <c r="I36" i="4" s="1"/>
  <c r="I43" i="4" s="1"/>
  <c r="I50" i="4" s="1"/>
  <c r="I57" i="4" s="1"/>
  <c r="I64" i="4" s="1"/>
  <c r="I71" i="4" s="1"/>
  <c r="I78" i="4" s="1"/>
  <c r="I85" i="4" s="1"/>
  <c r="I92" i="4" s="1"/>
  <c r="I99" i="4" s="1"/>
  <c r="I106" i="4" s="1"/>
  <c r="I113" i="4" s="1"/>
  <c r="I120" i="4" s="1"/>
  <c r="I127" i="4" s="1"/>
  <c r="I134" i="4" s="1"/>
  <c r="I141" i="4" s="1"/>
  <c r="I148" i="4" s="1"/>
  <c r="I155" i="4" s="1"/>
  <c r="I162" i="4" s="1"/>
  <c r="I169" i="4" s="1"/>
  <c r="I176" i="4" s="1"/>
  <c r="I183" i="4" s="1"/>
  <c r="I190" i="4" s="1"/>
  <c r="I17" i="4"/>
  <c r="I24" i="4"/>
  <c r="I31" i="4" s="1"/>
  <c r="I38" i="4" s="1"/>
  <c r="I45" i="4" s="1"/>
  <c r="I52" i="4" s="1"/>
  <c r="I59" i="4" s="1"/>
  <c r="I66" i="4" s="1"/>
  <c r="I73" i="4" s="1"/>
  <c r="I80" i="4" s="1"/>
  <c r="I87" i="4" s="1"/>
  <c r="I94" i="4" s="1"/>
  <c r="I101" i="4" s="1"/>
  <c r="I108" i="4" s="1"/>
  <c r="I115" i="4" s="1"/>
  <c r="I122" i="4" s="1"/>
  <c r="I129" i="4" s="1"/>
  <c r="I136" i="4" s="1"/>
  <c r="I143" i="4" s="1"/>
  <c r="I150" i="4" s="1"/>
  <c r="I157" i="4" s="1"/>
  <c r="I164" i="4" s="1"/>
  <c r="I171" i="4" s="1"/>
  <c r="I178" i="4" s="1"/>
  <c r="I185" i="4" s="1"/>
  <c r="I18" i="4"/>
  <c r="I25" i="4" s="1"/>
  <c r="I32" i="4" s="1"/>
  <c r="I39" i="4" s="1"/>
  <c r="I46" i="4" s="1"/>
  <c r="I53" i="4" s="1"/>
  <c r="I60" i="4" s="1"/>
  <c r="I67" i="4" s="1"/>
  <c r="I74" i="4" s="1"/>
  <c r="I81" i="4" s="1"/>
  <c r="I88" i="4" s="1"/>
  <c r="I95" i="4" s="1"/>
  <c r="I102" i="4" s="1"/>
  <c r="I109" i="4" s="1"/>
  <c r="I116" i="4" s="1"/>
  <c r="I123" i="4" s="1"/>
  <c r="I130" i="4" s="1"/>
  <c r="I137" i="4" s="1"/>
  <c r="I144" i="4" s="1"/>
  <c r="I151" i="4" s="1"/>
  <c r="I158" i="4" s="1"/>
  <c r="I165" i="4" s="1"/>
  <c r="I172" i="4" s="1"/>
  <c r="I179" i="4" s="1"/>
  <c r="I186" i="4" s="1"/>
  <c r="I19" i="4"/>
  <c r="I26" i="4"/>
  <c r="I33" i="4" s="1"/>
  <c r="I40" i="4"/>
  <c r="I47" i="4" s="1"/>
  <c r="I54" i="4" s="1"/>
  <c r="I61" i="4" s="1"/>
  <c r="I68" i="4" s="1"/>
  <c r="I75" i="4"/>
  <c r="I82" i="4" s="1"/>
  <c r="I89" i="4" s="1"/>
  <c r="I96" i="4" s="1"/>
  <c r="I103" i="4" s="1"/>
  <c r="I110" i="4" s="1"/>
  <c r="I117" i="4" s="1"/>
  <c r="I124" i="4" s="1"/>
  <c r="I131" i="4" s="1"/>
  <c r="I138" i="4" s="1"/>
  <c r="I145" i="4" s="1"/>
  <c r="I152" i="4" s="1"/>
  <c r="I159" i="4" s="1"/>
  <c r="I166" i="4" s="1"/>
  <c r="I173" i="4" s="1"/>
  <c r="I180" i="4" s="1"/>
  <c r="I187" i="4" s="1"/>
  <c r="I9" i="4"/>
  <c r="I16" i="4"/>
  <c r="I23" i="4" s="1"/>
  <c r="I30" i="4" s="1"/>
  <c r="I37" i="4" s="1"/>
  <c r="I44" i="4" s="1"/>
  <c r="I51" i="4" s="1"/>
  <c r="I58" i="4" s="1"/>
  <c r="I65" i="4" s="1"/>
  <c r="I72" i="4" s="1"/>
  <c r="I79" i="4" s="1"/>
  <c r="I86" i="4" s="1"/>
  <c r="I93" i="4" s="1"/>
  <c r="I100" i="4" s="1"/>
  <c r="I107" i="4" s="1"/>
  <c r="I114" i="4"/>
  <c r="I121" i="4" s="1"/>
  <c r="I128" i="4"/>
  <c r="I135" i="4" s="1"/>
  <c r="I142" i="4"/>
  <c r="I149" i="4" s="1"/>
  <c r="I156" i="4" s="1"/>
  <c r="I163" i="4" s="1"/>
  <c r="I170" i="4" s="1"/>
  <c r="I177" i="4" s="1"/>
  <c r="I184" i="4" s="1"/>
  <c r="H15" i="4"/>
  <c r="H22" i="4" s="1"/>
  <c r="H29" i="4" s="1"/>
  <c r="H36" i="4" s="1"/>
  <c r="H43" i="4" s="1"/>
  <c r="H50" i="4"/>
  <c r="H57" i="4" s="1"/>
  <c r="H64" i="4"/>
  <c r="H71" i="4" s="1"/>
  <c r="H78" i="4" s="1"/>
  <c r="H85" i="4" s="1"/>
  <c r="H92" i="4" s="1"/>
  <c r="H99" i="4" s="1"/>
  <c r="H106" i="4" s="1"/>
  <c r="H113" i="4" s="1"/>
  <c r="H120" i="4" s="1"/>
  <c r="H127" i="4" s="1"/>
  <c r="H134" i="4" s="1"/>
  <c r="H141" i="4" s="1"/>
  <c r="H148" i="4" s="1"/>
  <c r="H155" i="4" s="1"/>
  <c r="H162" i="4" s="1"/>
  <c r="H169" i="4" s="1"/>
  <c r="H176" i="4" s="1"/>
  <c r="H183" i="4" s="1"/>
  <c r="H190" i="4" s="1"/>
  <c r="H10" i="4"/>
  <c r="H17" i="4"/>
  <c r="H24" i="4" s="1"/>
  <c r="H31" i="4" s="1"/>
  <c r="H38" i="4" s="1"/>
  <c r="H45" i="4" s="1"/>
  <c r="H52" i="4" s="1"/>
  <c r="H59" i="4" s="1"/>
  <c r="H66" i="4" s="1"/>
  <c r="H73" i="4" s="1"/>
  <c r="H80" i="4" s="1"/>
  <c r="H87" i="4" s="1"/>
  <c r="H94" i="4" s="1"/>
  <c r="H101" i="4" s="1"/>
  <c r="H108" i="4" s="1"/>
  <c r="H115" i="4" s="1"/>
  <c r="H122" i="4" s="1"/>
  <c r="H129" i="4" s="1"/>
  <c r="H136" i="4" s="1"/>
  <c r="H143" i="4" s="1"/>
  <c r="H150" i="4" s="1"/>
  <c r="H157" i="4" s="1"/>
  <c r="H164" i="4" s="1"/>
  <c r="H171" i="4" s="1"/>
  <c r="H178" i="4" s="1"/>
  <c r="H185" i="4" s="1"/>
  <c r="H11" i="4"/>
  <c r="H18" i="4"/>
  <c r="H25" i="4" s="1"/>
  <c r="H32" i="4" s="1"/>
  <c r="H39" i="4" s="1"/>
  <c r="H46" i="4" s="1"/>
  <c r="H53" i="4" s="1"/>
  <c r="H60" i="4" s="1"/>
  <c r="H67" i="4" s="1"/>
  <c r="H74" i="4" s="1"/>
  <c r="H81" i="4" s="1"/>
  <c r="H88" i="4" s="1"/>
  <c r="H95" i="4" s="1"/>
  <c r="H102" i="4" s="1"/>
  <c r="H109" i="4" s="1"/>
  <c r="H116" i="4" s="1"/>
  <c r="H123" i="4" s="1"/>
  <c r="H130" i="4" s="1"/>
  <c r="H137" i="4" s="1"/>
  <c r="H144" i="4" s="1"/>
  <c r="H151" i="4" s="1"/>
  <c r="H158" i="4" s="1"/>
  <c r="H165" i="4" s="1"/>
  <c r="H172" i="4" s="1"/>
  <c r="H179" i="4" s="1"/>
  <c r="H186" i="4" s="1"/>
  <c r="H12" i="4"/>
  <c r="H19" i="4" s="1"/>
  <c r="H26" i="4" s="1"/>
  <c r="H33" i="4" s="1"/>
  <c r="H40" i="4" s="1"/>
  <c r="H47" i="4" s="1"/>
  <c r="H54" i="4" s="1"/>
  <c r="H61" i="4"/>
  <c r="H68" i="4" s="1"/>
  <c r="H75" i="4" s="1"/>
  <c r="H82" i="4" s="1"/>
  <c r="H89" i="4" s="1"/>
  <c r="H96" i="4" s="1"/>
  <c r="H103" i="4" s="1"/>
  <c r="H110" i="4" s="1"/>
  <c r="H117" i="4" s="1"/>
  <c r="H124" i="4" s="1"/>
  <c r="H131" i="4" s="1"/>
  <c r="H138" i="4" s="1"/>
  <c r="H145" i="4" s="1"/>
  <c r="H152" i="4" s="1"/>
  <c r="H159" i="4" s="1"/>
  <c r="H166" i="4" s="1"/>
  <c r="H173" i="4" s="1"/>
  <c r="H180" i="4" s="1"/>
  <c r="H187" i="4" s="1"/>
  <c r="H13" i="4"/>
  <c r="H20" i="4"/>
  <c r="H27" i="4" s="1"/>
  <c r="H34" i="4" s="1"/>
  <c r="H41" i="4" s="1"/>
  <c r="H48" i="4" s="1"/>
  <c r="H55" i="4" s="1"/>
  <c r="H62" i="4" s="1"/>
  <c r="H69" i="4" s="1"/>
  <c r="H76" i="4" s="1"/>
  <c r="H83" i="4" s="1"/>
  <c r="H90" i="4" s="1"/>
  <c r="H97" i="4" s="1"/>
  <c r="H104" i="4"/>
  <c r="H111" i="4" s="1"/>
  <c r="H118" i="4" s="1"/>
  <c r="H125" i="4" s="1"/>
  <c r="H132" i="4"/>
  <c r="H139" i="4" s="1"/>
  <c r="H146" i="4" s="1"/>
  <c r="H153" i="4" s="1"/>
  <c r="H160" i="4" s="1"/>
  <c r="H167" i="4" s="1"/>
  <c r="H174" i="4" s="1"/>
  <c r="H181" i="4" s="1"/>
  <c r="H188" i="4" s="1"/>
  <c r="H14" i="4"/>
  <c r="H21" i="4"/>
  <c r="H28" i="4" s="1"/>
  <c r="H35" i="4" s="1"/>
  <c r="H42" i="4" s="1"/>
  <c r="H49" i="4" s="1"/>
  <c r="H56" i="4" s="1"/>
  <c r="H63" i="4" s="1"/>
  <c r="H70" i="4" s="1"/>
  <c r="H77" i="4" s="1"/>
  <c r="H84" i="4" s="1"/>
  <c r="H91" i="4" s="1"/>
  <c r="H98" i="4" s="1"/>
  <c r="H105" i="4" s="1"/>
  <c r="H112" i="4" s="1"/>
  <c r="H119" i="4" s="1"/>
  <c r="H126" i="4" s="1"/>
  <c r="H133" i="4" s="1"/>
  <c r="H140" i="4" s="1"/>
  <c r="H147" i="4" s="1"/>
  <c r="H154" i="4" s="1"/>
  <c r="H161" i="4" s="1"/>
  <c r="H168" i="4" s="1"/>
  <c r="H175" i="4" s="1"/>
  <c r="H182" i="4" s="1"/>
  <c r="H189" i="4" s="1"/>
  <c r="H9" i="4"/>
  <c r="H16" i="4" s="1"/>
  <c r="H23" i="4" s="1"/>
  <c r="H30" i="4" s="1"/>
  <c r="H37" i="4" s="1"/>
  <c r="H44" i="4" s="1"/>
  <c r="H51" i="4" s="1"/>
  <c r="H58" i="4" s="1"/>
  <c r="H65" i="4" s="1"/>
  <c r="H72" i="4" s="1"/>
  <c r="H79" i="4" s="1"/>
  <c r="H86" i="4" s="1"/>
  <c r="H93" i="4" s="1"/>
  <c r="H100" i="4" s="1"/>
  <c r="H107" i="4" s="1"/>
  <c r="H114" i="4" s="1"/>
  <c r="H121" i="4" s="1"/>
  <c r="H128" i="4" s="1"/>
  <c r="H135" i="4" s="1"/>
  <c r="H142" i="4" s="1"/>
  <c r="H149" i="4" s="1"/>
  <c r="H156" i="4" s="1"/>
  <c r="H163" i="4" s="1"/>
  <c r="H170" i="4" s="1"/>
  <c r="H177" i="4" s="1"/>
  <c r="H184" i="4" s="1"/>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2" i="3"/>
  <c r="C3" i="2"/>
  <c r="C4" i="2"/>
  <c r="C5" i="2"/>
  <c r="C6" i="2"/>
  <c r="C2" i="2"/>
  <c r="D8" i="2"/>
  <c r="C8" i="2"/>
  <c r="D13" i="2"/>
  <c r="C13" i="2" s="1"/>
  <c r="D9" i="2"/>
  <c r="D10" i="2"/>
  <c r="C10" i="2" s="1"/>
  <c r="D11" i="2"/>
  <c r="D18" i="2"/>
  <c r="D7" i="2"/>
  <c r="D12" i="2" s="1"/>
  <c r="E190" i="4"/>
  <c r="G190" i="4" s="1"/>
  <c r="D190" i="4"/>
  <c r="E189" i="4"/>
  <c r="G189" i="4"/>
  <c r="D189" i="4"/>
  <c r="E188" i="4"/>
  <c r="G188" i="4" s="1"/>
  <c r="D188" i="4"/>
  <c r="E187" i="4"/>
  <c r="G187" i="4"/>
  <c r="D187" i="4"/>
  <c r="E186" i="4"/>
  <c r="G186" i="4"/>
  <c r="D186" i="4"/>
  <c r="E185" i="4"/>
  <c r="G185" i="4" s="1"/>
  <c r="D185" i="4"/>
  <c r="A185" i="4"/>
  <c r="A186" i="4"/>
  <c r="F184" i="4"/>
  <c r="E184" i="4"/>
  <c r="G184" i="4"/>
  <c r="D184" i="4"/>
  <c r="E183" i="4"/>
  <c r="G183" i="4" s="1"/>
  <c r="D183" i="4"/>
  <c r="E182" i="4"/>
  <c r="G182" i="4" s="1"/>
  <c r="D182" i="4"/>
  <c r="E181" i="4"/>
  <c r="G181" i="4"/>
  <c r="D181" i="4"/>
  <c r="E180" i="4"/>
  <c r="G180" i="4" s="1"/>
  <c r="D180" i="4"/>
  <c r="E179" i="4"/>
  <c r="G179" i="4"/>
  <c r="D179" i="4"/>
  <c r="E178" i="4"/>
  <c r="D178" i="4"/>
  <c r="A178" i="4"/>
  <c r="F178" i="4" s="1"/>
  <c r="E177" i="4"/>
  <c r="G177" i="4"/>
  <c r="D177" i="4"/>
  <c r="F177" i="4"/>
  <c r="C177" i="4" s="1"/>
  <c r="E176" i="4"/>
  <c r="G176" i="4" s="1"/>
  <c r="D176" i="4"/>
  <c r="E175" i="4"/>
  <c r="G175" i="4"/>
  <c r="D175" i="4"/>
  <c r="E174" i="4"/>
  <c r="G174" i="4"/>
  <c r="D174" i="4"/>
  <c r="E173" i="4"/>
  <c r="G173" i="4" s="1"/>
  <c r="D173" i="4"/>
  <c r="E172" i="4"/>
  <c r="G172" i="4" s="1"/>
  <c r="D172" i="4"/>
  <c r="E171" i="4"/>
  <c r="D171" i="4"/>
  <c r="A171" i="4"/>
  <c r="G171" i="4"/>
  <c r="C171" i="4" s="1"/>
  <c r="E170" i="4"/>
  <c r="G170" i="4"/>
  <c r="D170" i="4"/>
  <c r="F170" i="4"/>
  <c r="C170" i="4" s="1"/>
  <c r="E169" i="4"/>
  <c r="G169" i="4"/>
  <c r="D169" i="4"/>
  <c r="E168" i="4"/>
  <c r="G168" i="4" s="1"/>
  <c r="D168" i="4"/>
  <c r="E167" i="4"/>
  <c r="G167" i="4" s="1"/>
  <c r="D167" i="4"/>
  <c r="E166" i="4"/>
  <c r="G166" i="4"/>
  <c r="D166" i="4"/>
  <c r="E165" i="4"/>
  <c r="G165" i="4"/>
  <c r="D165" i="4"/>
  <c r="E164" i="4"/>
  <c r="G164" i="4" s="1"/>
  <c r="D164" i="4"/>
  <c r="A164" i="4"/>
  <c r="F164" i="4" s="1"/>
  <c r="E163" i="4"/>
  <c r="G163" i="4"/>
  <c r="D163" i="4"/>
  <c r="F163" i="4"/>
  <c r="E162" i="4"/>
  <c r="G162" i="4"/>
  <c r="D162" i="4"/>
  <c r="E161" i="4"/>
  <c r="G161" i="4" s="1"/>
  <c r="D161" i="4"/>
  <c r="E160" i="4"/>
  <c r="G160" i="4" s="1"/>
  <c r="D160" i="4"/>
  <c r="E159" i="4"/>
  <c r="G159" i="4"/>
  <c r="D159" i="4"/>
  <c r="E158" i="4"/>
  <c r="G158" i="4"/>
  <c r="D158" i="4"/>
  <c r="E157" i="4"/>
  <c r="D157" i="4"/>
  <c r="A157" i="4"/>
  <c r="E156" i="4"/>
  <c r="G156" i="4" s="1"/>
  <c r="D156" i="4"/>
  <c r="F156" i="4"/>
  <c r="C156" i="4"/>
  <c r="E155" i="4"/>
  <c r="G155" i="4" s="1"/>
  <c r="D155" i="4"/>
  <c r="E154" i="4"/>
  <c r="G154" i="4"/>
  <c r="D154" i="4"/>
  <c r="E153" i="4"/>
  <c r="G153" i="4"/>
  <c r="D153" i="4"/>
  <c r="E152" i="4"/>
  <c r="G152" i="4" s="1"/>
  <c r="D152" i="4"/>
  <c r="E151" i="4"/>
  <c r="G151" i="4"/>
  <c r="D151" i="4"/>
  <c r="E150" i="4"/>
  <c r="D150" i="4"/>
  <c r="A150" i="4"/>
  <c r="E149" i="4"/>
  <c r="G149" i="4" s="1"/>
  <c r="D149" i="4"/>
  <c r="F149" i="4"/>
  <c r="E148" i="4"/>
  <c r="G148" i="4" s="1"/>
  <c r="D148" i="4"/>
  <c r="E147" i="4"/>
  <c r="G147" i="4"/>
  <c r="D147" i="4"/>
  <c r="E146" i="4"/>
  <c r="G146" i="4"/>
  <c r="D146" i="4"/>
  <c r="E145" i="4"/>
  <c r="G145" i="4" s="1"/>
  <c r="D145" i="4"/>
  <c r="E144" i="4"/>
  <c r="G144" i="4" s="1"/>
  <c r="C144" i="4" s="1"/>
  <c r="D144" i="4"/>
  <c r="E143" i="4"/>
  <c r="D143" i="4"/>
  <c r="A143" i="4"/>
  <c r="G143" i="4"/>
  <c r="E142" i="4"/>
  <c r="G142" i="4"/>
  <c r="D142" i="4"/>
  <c r="F142" i="4"/>
  <c r="C142" i="4" s="1"/>
  <c r="E141" i="4"/>
  <c r="G141" i="4" s="1"/>
  <c r="D141" i="4"/>
  <c r="E140" i="4"/>
  <c r="G140" i="4"/>
  <c r="D140" i="4"/>
  <c r="E139" i="4"/>
  <c r="G139" i="4"/>
  <c r="D139" i="4"/>
  <c r="E138" i="4"/>
  <c r="G138" i="4" s="1"/>
  <c r="D138" i="4"/>
  <c r="E137" i="4"/>
  <c r="G137" i="4"/>
  <c r="D137" i="4"/>
  <c r="E136" i="4"/>
  <c r="D136" i="4"/>
  <c r="A136" i="4"/>
  <c r="A137" i="4" s="1"/>
  <c r="F137" i="4" s="1"/>
  <c r="E135" i="4"/>
  <c r="G135" i="4"/>
  <c r="C135" i="4" s="1"/>
  <c r="D135" i="4"/>
  <c r="F135" i="4"/>
  <c r="E134" i="4"/>
  <c r="G134" i="4" s="1"/>
  <c r="D134" i="4"/>
  <c r="E133" i="4"/>
  <c r="G133" i="4"/>
  <c r="D133" i="4"/>
  <c r="E132" i="4"/>
  <c r="G132" i="4"/>
  <c r="D132" i="4"/>
  <c r="E131" i="4"/>
  <c r="G131" i="4"/>
  <c r="D131" i="4"/>
  <c r="E130" i="4"/>
  <c r="G130" i="4"/>
  <c r="D130" i="4"/>
  <c r="E129" i="4"/>
  <c r="D129" i="4"/>
  <c r="A129" i="4"/>
  <c r="F129" i="4"/>
  <c r="E128" i="4"/>
  <c r="G128" i="4"/>
  <c r="C128" i="4" s="1"/>
  <c r="D128" i="4"/>
  <c r="F128" i="4"/>
  <c r="E127" i="4"/>
  <c r="G127" i="4" s="1"/>
  <c r="D127" i="4"/>
  <c r="E126" i="4"/>
  <c r="G126" i="4" s="1"/>
  <c r="D126" i="4"/>
  <c r="E125" i="4"/>
  <c r="G125" i="4" s="1"/>
  <c r="D125" i="4"/>
  <c r="E124" i="4"/>
  <c r="G124" i="4"/>
  <c r="D124" i="4"/>
  <c r="E123" i="4"/>
  <c r="G123" i="4" s="1"/>
  <c r="D123" i="4"/>
  <c r="E122" i="4"/>
  <c r="D122" i="4"/>
  <c r="A122" i="4"/>
  <c r="A123" i="4" s="1"/>
  <c r="A124" i="4" s="1"/>
  <c r="F124" i="4" s="1"/>
  <c r="C124" i="4" s="1"/>
  <c r="E121" i="4"/>
  <c r="G121" i="4" s="1"/>
  <c r="D121" i="4"/>
  <c r="F121" i="4"/>
  <c r="C121" i="4" s="1"/>
  <c r="E120" i="4"/>
  <c r="G120" i="4" s="1"/>
  <c r="D120" i="4"/>
  <c r="E119" i="4"/>
  <c r="G119" i="4"/>
  <c r="D119" i="4"/>
  <c r="E118" i="4"/>
  <c r="G118" i="4"/>
  <c r="D118" i="4"/>
  <c r="E117" i="4"/>
  <c r="G117" i="4" s="1"/>
  <c r="D117" i="4"/>
  <c r="E116" i="4"/>
  <c r="G116" i="4"/>
  <c r="D116" i="4"/>
  <c r="E115" i="4"/>
  <c r="D115" i="4"/>
  <c r="A115" i="4"/>
  <c r="A116" i="4"/>
  <c r="F116" i="4" s="1"/>
  <c r="E114" i="4"/>
  <c r="G114" i="4"/>
  <c r="C114" i="4" s="1"/>
  <c r="D114" i="4"/>
  <c r="F114" i="4"/>
  <c r="E113" i="4"/>
  <c r="G113" i="4" s="1"/>
  <c r="D113" i="4"/>
  <c r="E112" i="4"/>
  <c r="G112" i="4"/>
  <c r="D112" i="4"/>
  <c r="E111" i="4"/>
  <c r="G111" i="4"/>
  <c r="D111" i="4"/>
  <c r="E110" i="4"/>
  <c r="G110" i="4" s="1"/>
  <c r="D110" i="4"/>
  <c r="E109" i="4"/>
  <c r="G109" i="4"/>
  <c r="D109" i="4"/>
  <c r="E108" i="4"/>
  <c r="D108" i="4"/>
  <c r="A108" i="4"/>
  <c r="E107" i="4"/>
  <c r="G107" i="4" s="1"/>
  <c r="D107" i="4"/>
  <c r="F107" i="4"/>
  <c r="C107" i="4" s="1"/>
  <c r="E106" i="4"/>
  <c r="G106" i="4"/>
  <c r="D106" i="4"/>
  <c r="E105" i="4"/>
  <c r="G105" i="4" s="1"/>
  <c r="D105" i="4"/>
  <c r="E104" i="4"/>
  <c r="G104" i="4"/>
  <c r="D104" i="4"/>
  <c r="E103" i="4"/>
  <c r="G103" i="4"/>
  <c r="D103" i="4"/>
  <c r="E102" i="4"/>
  <c r="G102" i="4" s="1"/>
  <c r="D102" i="4"/>
  <c r="E101" i="4"/>
  <c r="G101" i="4" s="1"/>
  <c r="D101" i="4"/>
  <c r="A101" i="4"/>
  <c r="A102" i="4"/>
  <c r="E100" i="4"/>
  <c r="G100" i="4" s="1"/>
  <c r="D100" i="4"/>
  <c r="F100" i="4"/>
  <c r="C100" i="4" s="1"/>
  <c r="E99" i="4"/>
  <c r="G99" i="4" s="1"/>
  <c r="D99" i="4"/>
  <c r="E98" i="4"/>
  <c r="G98" i="4"/>
  <c r="D98" i="4"/>
  <c r="E97" i="4"/>
  <c r="G97" i="4"/>
  <c r="D97" i="4"/>
  <c r="E96" i="4"/>
  <c r="G96" i="4" s="1"/>
  <c r="D96" i="4"/>
  <c r="E95" i="4"/>
  <c r="G95" i="4"/>
  <c r="D95" i="4"/>
  <c r="E94" i="4"/>
  <c r="G94" i="4" s="1"/>
  <c r="D94" i="4"/>
  <c r="A94" i="4"/>
  <c r="A95" i="4" s="1"/>
  <c r="E93" i="4"/>
  <c r="G93" i="4"/>
  <c r="D93" i="4"/>
  <c r="F93" i="4"/>
  <c r="E92" i="4"/>
  <c r="G92" i="4" s="1"/>
  <c r="D92" i="4"/>
  <c r="E91" i="4"/>
  <c r="G91" i="4"/>
  <c r="D91" i="4"/>
  <c r="E90" i="4"/>
  <c r="G90" i="4" s="1"/>
  <c r="D90" i="4"/>
  <c r="E89" i="4"/>
  <c r="G89" i="4" s="1"/>
  <c r="D89" i="4"/>
  <c r="E88" i="4"/>
  <c r="G88" i="4" s="1"/>
  <c r="D88" i="4"/>
  <c r="E87" i="4"/>
  <c r="D87" i="4"/>
  <c r="A87" i="4"/>
  <c r="A88" i="4" s="1"/>
  <c r="G87" i="4"/>
  <c r="E86" i="4"/>
  <c r="G86" i="4"/>
  <c r="D86" i="4"/>
  <c r="F86" i="4"/>
  <c r="C86" i="4" s="1"/>
  <c r="E85" i="4"/>
  <c r="G85" i="4" s="1"/>
  <c r="D85" i="4"/>
  <c r="E84" i="4"/>
  <c r="G84" i="4" s="1"/>
  <c r="D84" i="4"/>
  <c r="E83" i="4"/>
  <c r="G83" i="4"/>
  <c r="D83" i="4"/>
  <c r="E82" i="4"/>
  <c r="G82" i="4" s="1"/>
  <c r="D82" i="4"/>
  <c r="E81" i="4"/>
  <c r="G81" i="4" s="1"/>
  <c r="D81" i="4"/>
  <c r="E80" i="4"/>
  <c r="G80" i="4" s="1"/>
  <c r="D80" i="4"/>
  <c r="A80" i="4"/>
  <c r="F80" i="4"/>
  <c r="E79" i="4"/>
  <c r="G79" i="4" s="1"/>
  <c r="C79" i="4" s="1"/>
  <c r="D79" i="4"/>
  <c r="F79" i="4"/>
  <c r="E78" i="4"/>
  <c r="G78" i="4" s="1"/>
  <c r="D78" i="4"/>
  <c r="E77" i="4"/>
  <c r="G77" i="4"/>
  <c r="D77" i="4"/>
  <c r="E76" i="4"/>
  <c r="G76" i="4"/>
  <c r="D76" i="4"/>
  <c r="E75" i="4"/>
  <c r="G75" i="4" s="1"/>
  <c r="D75" i="4"/>
  <c r="E74" i="4"/>
  <c r="G74" i="4" s="1"/>
  <c r="D74" i="4"/>
  <c r="E73" i="4"/>
  <c r="D73" i="4"/>
  <c r="A73" i="4"/>
  <c r="F73" i="4" s="1"/>
  <c r="G73" i="4"/>
  <c r="A74" i="4"/>
  <c r="A75" i="4" s="1"/>
  <c r="F72" i="4"/>
  <c r="E72" i="4"/>
  <c r="G72" i="4"/>
  <c r="D72" i="4"/>
  <c r="E71" i="4"/>
  <c r="G71" i="4" s="1"/>
  <c r="D71" i="4"/>
  <c r="E70" i="4"/>
  <c r="G70" i="4" s="1"/>
  <c r="D70" i="4"/>
  <c r="E69" i="4"/>
  <c r="G69" i="4"/>
  <c r="D69" i="4"/>
  <c r="E68" i="4"/>
  <c r="G68" i="4"/>
  <c r="D68" i="4"/>
  <c r="E67" i="4"/>
  <c r="G67" i="4"/>
  <c r="D67" i="4"/>
  <c r="E66" i="4"/>
  <c r="D66" i="4"/>
  <c r="A66" i="4"/>
  <c r="A67" i="4" s="1"/>
  <c r="E65" i="4"/>
  <c r="G65" i="4" s="1"/>
  <c r="D65" i="4"/>
  <c r="F65" i="4"/>
  <c r="C65" i="4"/>
  <c r="E64" i="4"/>
  <c r="G64" i="4" s="1"/>
  <c r="D64" i="4"/>
  <c r="E63" i="4"/>
  <c r="G63" i="4"/>
  <c r="D63" i="4"/>
  <c r="E62" i="4"/>
  <c r="G62" i="4" s="1"/>
  <c r="D62" i="4"/>
  <c r="E61" i="4"/>
  <c r="G61" i="4" s="1"/>
  <c r="D61" i="4"/>
  <c r="E60" i="4"/>
  <c r="G60" i="4"/>
  <c r="C60" i="4" s="1"/>
  <c r="D60" i="4"/>
  <c r="E59" i="4"/>
  <c r="D59" i="4"/>
  <c r="A59" i="4"/>
  <c r="G59" i="4"/>
  <c r="A60" i="4"/>
  <c r="F60" i="4" s="1"/>
  <c r="E58" i="4"/>
  <c r="G58" i="4"/>
  <c r="D58" i="4"/>
  <c r="F58" i="4"/>
  <c r="E57" i="4"/>
  <c r="G57" i="4" s="1"/>
  <c r="D57" i="4"/>
  <c r="E56" i="4"/>
  <c r="G56" i="4" s="1"/>
  <c r="D56" i="4"/>
  <c r="E55" i="4"/>
  <c r="G55" i="4"/>
  <c r="D55" i="4"/>
  <c r="E54" i="4"/>
  <c r="G54" i="4"/>
  <c r="D54" i="4"/>
  <c r="E53" i="4"/>
  <c r="G53" i="4" s="1"/>
  <c r="D53" i="4"/>
  <c r="E52" i="4"/>
  <c r="D52" i="4"/>
  <c r="A52" i="4"/>
  <c r="G52" i="4" s="1"/>
  <c r="E51" i="4"/>
  <c r="G51" i="4" s="1"/>
  <c r="C51" i="4" s="1"/>
  <c r="D51" i="4"/>
  <c r="F51" i="4"/>
  <c r="E50" i="4"/>
  <c r="G50" i="4" s="1"/>
  <c r="D50" i="4"/>
  <c r="E49" i="4"/>
  <c r="G49" i="4" s="1"/>
  <c r="D49" i="4"/>
  <c r="E48" i="4"/>
  <c r="G48" i="4"/>
  <c r="D48" i="4"/>
  <c r="E47" i="4"/>
  <c r="G47" i="4"/>
  <c r="D47" i="4"/>
  <c r="E46" i="4"/>
  <c r="G46" i="4" s="1"/>
  <c r="D46" i="4"/>
  <c r="E45" i="4"/>
  <c r="D45" i="4"/>
  <c r="A45" i="4"/>
  <c r="A46" i="4" s="1"/>
  <c r="A47" i="4" s="1"/>
  <c r="F46" i="4"/>
  <c r="C46" i="4" s="1"/>
  <c r="E44" i="4"/>
  <c r="G44" i="4" s="1"/>
  <c r="C44" i="4" s="1"/>
  <c r="D44" i="4"/>
  <c r="F44" i="4"/>
  <c r="E43" i="4"/>
  <c r="G43" i="4" s="1"/>
  <c r="D43" i="4"/>
  <c r="F43" i="4"/>
  <c r="E42" i="4"/>
  <c r="G42" i="4" s="1"/>
  <c r="D42" i="4"/>
  <c r="F42" i="4"/>
  <c r="C42" i="4" s="1"/>
  <c r="F41" i="4"/>
  <c r="E41" i="4"/>
  <c r="G41" i="4" s="1"/>
  <c r="D41" i="4"/>
  <c r="E40" i="4"/>
  <c r="G40" i="4" s="1"/>
  <c r="D40" i="4"/>
  <c r="F40" i="4"/>
  <c r="E39" i="4"/>
  <c r="G39" i="4"/>
  <c r="D39" i="4"/>
  <c r="F39" i="4"/>
  <c r="C39" i="4" s="1"/>
  <c r="F38" i="4"/>
  <c r="E38" i="4"/>
  <c r="G38" i="4" s="1"/>
  <c r="C38" i="4"/>
  <c r="D38" i="4"/>
  <c r="F37" i="4"/>
  <c r="C37" i="4" s="1"/>
  <c r="E37" i="4"/>
  <c r="G37" i="4"/>
  <c r="D37" i="4"/>
  <c r="E36" i="4"/>
  <c r="G36" i="4" s="1"/>
  <c r="D36" i="4"/>
  <c r="E35" i="4"/>
  <c r="G35" i="4" s="1"/>
  <c r="D35" i="4"/>
  <c r="A35" i="4"/>
  <c r="A36" i="4"/>
  <c r="F36" i="4" s="1"/>
  <c r="F34" i="4"/>
  <c r="E34" i="4"/>
  <c r="G34" i="4"/>
  <c r="D34" i="4"/>
  <c r="E33" i="4"/>
  <c r="G33" i="4"/>
  <c r="D33" i="4"/>
  <c r="F33" i="4"/>
  <c r="C33" i="4" s="1"/>
  <c r="E32" i="4"/>
  <c r="G32" i="4"/>
  <c r="D32" i="4"/>
  <c r="F32" i="4"/>
  <c r="E31" i="4"/>
  <c r="G31" i="4"/>
  <c r="D31" i="4"/>
  <c r="F31" i="4"/>
  <c r="E30" i="4"/>
  <c r="G30" i="4"/>
  <c r="D30" i="4"/>
  <c r="F30" i="4"/>
  <c r="C30" i="4"/>
  <c r="E29" i="4"/>
  <c r="G29" i="4"/>
  <c r="D29" i="4"/>
  <c r="E28" i="4"/>
  <c r="G28" i="4"/>
  <c r="D28" i="4"/>
  <c r="E27" i="4"/>
  <c r="G27" i="4" s="1"/>
  <c r="D27" i="4"/>
  <c r="E26" i="4"/>
  <c r="G26" i="4" s="1"/>
  <c r="D26" i="4"/>
  <c r="E25" i="4"/>
  <c r="G25" i="4" s="1"/>
  <c r="D25" i="4"/>
  <c r="E24" i="4"/>
  <c r="D24" i="4"/>
  <c r="A24" i="4"/>
  <c r="A25" i="4" s="1"/>
  <c r="E23" i="4"/>
  <c r="G23" i="4"/>
  <c r="D23" i="4"/>
  <c r="F23" i="4"/>
  <c r="C23" i="4" s="1"/>
  <c r="E22" i="4"/>
  <c r="G22" i="4" s="1"/>
  <c r="D22" i="4"/>
  <c r="E21" i="4"/>
  <c r="G21" i="4" s="1"/>
  <c r="D21" i="4"/>
  <c r="E20" i="4"/>
  <c r="G20" i="4" s="1"/>
  <c r="D20" i="4"/>
  <c r="E19" i="4"/>
  <c r="G19" i="4"/>
  <c r="D19" i="4"/>
  <c r="E18" i="4"/>
  <c r="G18" i="4" s="1"/>
  <c r="D18" i="4"/>
  <c r="E17" i="4"/>
  <c r="G17" i="4" s="1"/>
  <c r="D17" i="4"/>
  <c r="A17" i="4"/>
  <c r="A18" i="4"/>
  <c r="F16" i="4"/>
  <c r="E16" i="4"/>
  <c r="G16" i="4" s="1"/>
  <c r="C16" i="4" s="1"/>
  <c r="D16" i="4"/>
  <c r="E15" i="4"/>
  <c r="G15" i="4"/>
  <c r="D15" i="4"/>
  <c r="E14" i="4"/>
  <c r="G14" i="4" s="1"/>
  <c r="D14" i="4"/>
  <c r="E13" i="4"/>
  <c r="G13" i="4"/>
  <c r="D13" i="4"/>
  <c r="E12" i="4"/>
  <c r="G12" i="4"/>
  <c r="D12" i="4"/>
  <c r="E11" i="4"/>
  <c r="G11" i="4"/>
  <c r="D11" i="4"/>
  <c r="E10" i="4"/>
  <c r="G10" i="4" s="1"/>
  <c r="D10" i="4"/>
  <c r="A10" i="4"/>
  <c r="F10" i="4" s="1"/>
  <c r="E9" i="4"/>
  <c r="G9" i="4" s="1"/>
  <c r="C9" i="4" s="1"/>
  <c r="D9" i="4"/>
  <c r="F9" i="4"/>
  <c r="E8" i="4"/>
  <c r="G8" i="4" s="1"/>
  <c r="D8" i="4"/>
  <c r="E7" i="4"/>
  <c r="G7" i="4" s="1"/>
  <c r="D7" i="4"/>
  <c r="E6" i="4"/>
  <c r="G6" i="4"/>
  <c r="D6" i="4"/>
  <c r="E5" i="4"/>
  <c r="G5" i="4" s="1"/>
  <c r="D5" i="4"/>
  <c r="E4" i="4"/>
  <c r="G4" i="4" s="1"/>
  <c r="D4" i="4"/>
  <c r="E3" i="4"/>
  <c r="G3" i="4" s="1"/>
  <c r="D3" i="4"/>
  <c r="A3" i="4"/>
  <c r="F3" i="4"/>
  <c r="C3" i="4" s="1"/>
  <c r="A4" i="4"/>
  <c r="F4" i="4" s="1"/>
  <c r="E2" i="4"/>
  <c r="G2" i="4"/>
  <c r="D2" i="4"/>
  <c r="F2" i="4"/>
  <c r="F35" i="4"/>
  <c r="F87" i="4"/>
  <c r="C87" i="4" s="1"/>
  <c r="F101" i="4"/>
  <c r="G129" i="4"/>
  <c r="A130" i="4"/>
  <c r="A131" i="4"/>
  <c r="A132" i="4" s="1"/>
  <c r="A133" i="4" s="1"/>
  <c r="F133" i="4" s="1"/>
  <c r="C133" i="4" s="1"/>
  <c r="F132" i="4"/>
  <c r="C132" i="4" s="1"/>
  <c r="A172" i="4"/>
  <c r="F172" i="4"/>
  <c r="C172" i="4" s="1"/>
  <c r="G178" i="4"/>
  <c r="A48" i="4"/>
  <c r="A11" i="4"/>
  <c r="F11" i="4" s="1"/>
  <c r="A144" i="4"/>
  <c r="A145" i="4"/>
  <c r="A146" i="4"/>
  <c r="A147" i="4" s="1"/>
  <c r="A148" i="4" s="1"/>
  <c r="F148" i="4" s="1"/>
  <c r="C148" i="4" s="1"/>
  <c r="F143" i="4"/>
  <c r="C143" i="4" s="1"/>
  <c r="C4" i="4"/>
  <c r="F94" i="4"/>
  <c r="C137" i="4"/>
  <c r="F136" i="4"/>
  <c r="F130" i="4"/>
  <c r="C130" i="4" s="1"/>
  <c r="A173" i="4"/>
  <c r="F173" i="4"/>
  <c r="C173" i="4" s="1"/>
  <c r="A187" i="4"/>
  <c r="F186" i="4"/>
  <c r="C186" i="4" s="1"/>
  <c r="A165" i="4"/>
  <c r="A166" i="4" s="1"/>
  <c r="F171" i="4"/>
  <c r="F47" i="4"/>
  <c r="C47" i="4" s="1"/>
  <c r="F187" i="4"/>
  <c r="C187" i="4"/>
  <c r="A188" i="4"/>
  <c r="A189" i="4" s="1"/>
  <c r="A190" i="4" s="1"/>
  <c r="F190" i="4" s="1"/>
  <c r="C190" i="4" s="1"/>
  <c r="A174" i="4"/>
  <c r="A175" i="4" s="1"/>
  <c r="A176" i="4" s="1"/>
  <c r="F176" i="4" s="1"/>
  <c r="C176" i="4" s="1"/>
  <c r="F144" i="4"/>
  <c r="F188" i="4"/>
  <c r="C188" i="4" s="1"/>
  <c r="F189" i="4"/>
  <c r="C189" i="4"/>
  <c r="F145" i="4"/>
  <c r="C145" i="4" s="1"/>
  <c r="C35" i="4"/>
  <c r="C72" i="4"/>
  <c r="C163" i="4"/>
  <c r="C164" i="4"/>
  <c r="C34" i="4"/>
  <c r="C58" i="4"/>
  <c r="C149" i="4"/>
  <c r="C41" i="4"/>
  <c r="C101" i="4"/>
  <c r="A61" i="4"/>
  <c r="A62" i="4" s="1"/>
  <c r="F123" i="4"/>
  <c r="C123" i="4" s="1"/>
  <c r="F175" i="4"/>
  <c r="C175" i="4" s="1"/>
  <c r="A96" i="4"/>
  <c r="F95" i="4"/>
  <c r="C95" i="4" s="1"/>
  <c r="C31" i="4"/>
  <c r="C116" i="4"/>
  <c r="A117" i="4"/>
  <c r="F117" i="4" s="1"/>
  <c r="F174" i="4"/>
  <c r="C174" i="4" s="1"/>
  <c r="F17" i="4"/>
  <c r="C17" i="4" s="1"/>
  <c r="G115" i="4"/>
  <c r="A138" i="4"/>
  <c r="A139" i="4" s="1"/>
  <c r="A140" i="4" s="1"/>
  <c r="F140" i="4" s="1"/>
  <c r="C80" i="4"/>
  <c r="F59" i="4"/>
  <c r="C59" i="4"/>
  <c r="G122" i="4"/>
  <c r="F122" i="4"/>
  <c r="C122" i="4"/>
  <c r="F108" i="4"/>
  <c r="F115" i="4"/>
  <c r="A81" i="4"/>
  <c r="F81" i="4" s="1"/>
  <c r="F185" i="4"/>
  <c r="C185" i="4"/>
  <c r="C11" i="2"/>
  <c r="D16" i="2"/>
  <c r="D21" i="2" s="1"/>
  <c r="C21" i="2" s="1"/>
  <c r="C7" i="2"/>
  <c r="C81" i="4"/>
  <c r="C117" i="4"/>
  <c r="A118" i="4"/>
  <c r="A119" i="4" s="1"/>
  <c r="C115" i="4"/>
  <c r="F61" i="4"/>
  <c r="C61" i="4" s="1"/>
  <c r="F138" i="4"/>
  <c r="C138" i="4" s="1"/>
  <c r="A125" i="4"/>
  <c r="F125" i="4" s="1"/>
  <c r="C125" i="4" s="1"/>
  <c r="C12" i="2"/>
  <c r="D17" i="2"/>
  <c r="C17" i="2" s="1"/>
  <c r="C16" i="2"/>
  <c r="A126" i="4"/>
  <c r="F62" i="4"/>
  <c r="C62" i="4" s="1"/>
  <c r="A63" i="4"/>
  <c r="F118" i="4"/>
  <c r="C118" i="4" s="1"/>
  <c r="D26" i="2"/>
  <c r="C26" i="2" s="1"/>
  <c r="D22" i="2"/>
  <c r="D27" i="2" s="1"/>
  <c r="F139" i="4"/>
  <c r="C139" i="4" s="1"/>
  <c r="A141" i="4"/>
  <c r="F141" i="4"/>
  <c r="C141" i="4" s="1"/>
  <c r="D31" i="2"/>
  <c r="C31" i="2" s="1"/>
  <c r="C10" i="4"/>
  <c r="G24" i="4"/>
  <c r="F24" i="4"/>
  <c r="C24" i="4"/>
  <c r="G45" i="4"/>
  <c r="F45" i="4"/>
  <c r="C45" i="4"/>
  <c r="G66" i="4"/>
  <c r="F66" i="4"/>
  <c r="C66" i="4" s="1"/>
  <c r="F126" i="4" l="1"/>
  <c r="C126" i="4" s="1"/>
  <c r="A127" i="4"/>
  <c r="F127" i="4" s="1"/>
  <c r="C127" i="4" s="1"/>
  <c r="A97" i="4"/>
  <c r="F96" i="4"/>
  <c r="C96" i="4" s="1"/>
  <c r="C40" i="4"/>
  <c r="G108" i="4"/>
  <c r="C108" i="4" s="1"/>
  <c r="A109" i="4"/>
  <c r="F63" i="4"/>
  <c r="C63" i="4" s="1"/>
  <c r="A64" i="4"/>
  <c r="F64" i="4" s="1"/>
  <c r="C64" i="4" s="1"/>
  <c r="A134" i="4"/>
  <c r="F134" i="4" s="1"/>
  <c r="C134" i="4" s="1"/>
  <c r="A120" i="4"/>
  <c r="F120" i="4" s="1"/>
  <c r="C120" i="4" s="1"/>
  <c r="F119" i="4"/>
  <c r="C119" i="4" s="1"/>
  <c r="F18" i="4"/>
  <c r="C18" i="4" s="1"/>
  <c r="A19" i="4"/>
  <c r="A89" i="4"/>
  <c r="F88" i="4"/>
  <c r="C88" i="4" s="1"/>
  <c r="F150" i="4"/>
  <c r="A151" i="4"/>
  <c r="A26" i="4"/>
  <c r="F25" i="4"/>
  <c r="C25" i="4" s="1"/>
  <c r="D36" i="2"/>
  <c r="D32" i="2"/>
  <c r="C27" i="2"/>
  <c r="G150" i="4"/>
  <c r="F67" i="4"/>
  <c r="C67" i="4" s="1"/>
  <c r="A68" i="4"/>
  <c r="C22" i="2"/>
  <c r="C18" i="2"/>
  <c r="D23" i="2"/>
  <c r="A167" i="4"/>
  <c r="F166" i="4"/>
  <c r="C166" i="4" s="1"/>
  <c r="F48" i="4"/>
  <c r="C48" i="4" s="1"/>
  <c r="A49" i="4"/>
  <c r="A76" i="4"/>
  <c r="F75" i="4"/>
  <c r="C75" i="4" s="1"/>
  <c r="F146" i="4"/>
  <c r="C146" i="4" s="1"/>
  <c r="A5" i="4"/>
  <c r="D15" i="2"/>
  <c r="A82" i="4"/>
  <c r="F74" i="4"/>
  <c r="C74" i="4" s="1"/>
  <c r="G136" i="4"/>
  <c r="C136" i="4" s="1"/>
  <c r="A158" i="4"/>
  <c r="F157" i="4"/>
  <c r="C157" i="4" s="1"/>
  <c r="A179" i="4"/>
  <c r="C9" i="2"/>
  <c r="D14" i="2"/>
  <c r="F147" i="4"/>
  <c r="C147" i="4" s="1"/>
  <c r="A53" i="4"/>
  <c r="F131" i="4"/>
  <c r="C131" i="4" s="1"/>
  <c r="G157" i="4"/>
  <c r="C178" i="4"/>
  <c r="C11" i="4"/>
  <c r="C73" i="4"/>
  <c r="C140" i="4"/>
  <c r="C43" i="4"/>
  <c r="A103" i="4"/>
  <c r="F102" i="4"/>
  <c r="C102" i="4" s="1"/>
  <c r="A12" i="4"/>
  <c r="C184" i="4"/>
  <c r="C36" i="4"/>
  <c r="F165" i="4"/>
  <c r="C165" i="4" s="1"/>
  <c r="C94" i="4"/>
  <c r="C2" i="4"/>
  <c r="F52" i="4"/>
  <c r="C52" i="4" s="1"/>
  <c r="C32" i="4"/>
  <c r="C93" i="4"/>
  <c r="C129" i="4"/>
  <c r="C14" i="2" l="1"/>
  <c r="D19" i="2"/>
  <c r="A168" i="4"/>
  <c r="F167" i="4"/>
  <c r="C167" i="4" s="1"/>
  <c r="A20" i="4"/>
  <c r="F19" i="4"/>
  <c r="C19" i="4" s="1"/>
  <c r="C23" i="2"/>
  <c r="D28" i="2"/>
  <c r="F179" i="4"/>
  <c r="C179" i="4" s="1"/>
  <c r="A180" i="4"/>
  <c r="A13" i="4"/>
  <c r="F12" i="4"/>
  <c r="C12" i="4" s="1"/>
  <c r="F158" i="4"/>
  <c r="C158" i="4" s="1"/>
  <c r="A159" i="4"/>
  <c r="A69" i="4"/>
  <c r="F68" i="4"/>
  <c r="C68" i="4" s="1"/>
  <c r="F103" i="4"/>
  <c r="C103" i="4" s="1"/>
  <c r="A104" i="4"/>
  <c r="F82" i="4"/>
  <c r="C82" i="4" s="1"/>
  <c r="A83" i="4"/>
  <c r="A110" i="4"/>
  <c r="F109" i="4"/>
  <c r="C109" i="4" s="1"/>
  <c r="C15" i="2"/>
  <c r="D20" i="2"/>
  <c r="D37" i="2"/>
  <c r="C32" i="2"/>
  <c r="F5" i="4"/>
  <c r="C5" i="4" s="1"/>
  <c r="A6" i="4"/>
  <c r="C36" i="2"/>
  <c r="D41" i="2"/>
  <c r="A27" i="4"/>
  <c r="F26" i="4"/>
  <c r="C26" i="4" s="1"/>
  <c r="A77" i="4"/>
  <c r="F76" i="4"/>
  <c r="C76" i="4" s="1"/>
  <c r="A152" i="4"/>
  <c r="F151" i="4"/>
  <c r="C151" i="4" s="1"/>
  <c r="A98" i="4"/>
  <c r="F97" i="4"/>
  <c r="C97" i="4" s="1"/>
  <c r="F49" i="4"/>
  <c r="C49" i="4" s="1"/>
  <c r="A50" i="4"/>
  <c r="F50" i="4" s="1"/>
  <c r="C50" i="4" s="1"/>
  <c r="C150" i="4"/>
  <c r="A54" i="4"/>
  <c r="F53" i="4"/>
  <c r="C53" i="4" s="1"/>
  <c r="F89" i="4"/>
  <c r="C89" i="4" s="1"/>
  <c r="A90" i="4"/>
  <c r="C37" i="2" l="1"/>
  <c r="D42" i="2"/>
  <c r="A14" i="4"/>
  <c r="F13" i="4"/>
  <c r="C13" i="4" s="1"/>
  <c r="D33" i="2"/>
  <c r="C28" i="2"/>
  <c r="D46" i="2"/>
  <c r="C41" i="2"/>
  <c r="F6" i="4"/>
  <c r="C6" i="4" s="1"/>
  <c r="A7" i="4"/>
  <c r="A55" i="4"/>
  <c r="F54" i="4"/>
  <c r="C54" i="4" s="1"/>
  <c r="F159" i="4"/>
  <c r="C159" i="4" s="1"/>
  <c r="A160" i="4"/>
  <c r="A21" i="4"/>
  <c r="F20" i="4"/>
  <c r="C20" i="4" s="1"/>
  <c r="A91" i="4"/>
  <c r="F90" i="4"/>
  <c r="C90" i="4" s="1"/>
  <c r="D25" i="2"/>
  <c r="C20" i="2"/>
  <c r="A99" i="4"/>
  <c r="F99" i="4" s="1"/>
  <c r="C99" i="4" s="1"/>
  <c r="F98" i="4"/>
  <c r="C98" i="4" s="1"/>
  <c r="F152" i="4"/>
  <c r="C152" i="4" s="1"/>
  <c r="A153" i="4"/>
  <c r="A169" i="4"/>
  <c r="F169" i="4" s="1"/>
  <c r="C169" i="4" s="1"/>
  <c r="F168" i="4"/>
  <c r="C168" i="4" s="1"/>
  <c r="A28" i="4"/>
  <c r="F27" i="4"/>
  <c r="C27" i="4" s="1"/>
  <c r="A181" i="4"/>
  <c r="F180" i="4"/>
  <c r="C180" i="4" s="1"/>
  <c r="F110" i="4"/>
  <c r="C110" i="4" s="1"/>
  <c r="A111" i="4"/>
  <c r="F83" i="4"/>
  <c r="C83" i="4" s="1"/>
  <c r="A84" i="4"/>
  <c r="A105" i="4"/>
  <c r="F104" i="4"/>
  <c r="C104" i="4" s="1"/>
  <c r="C19" i="2"/>
  <c r="D24" i="2"/>
  <c r="F69" i="4"/>
  <c r="C69" i="4" s="1"/>
  <c r="A70" i="4"/>
  <c r="A78" i="4"/>
  <c r="F78" i="4" s="1"/>
  <c r="C78" i="4" s="1"/>
  <c r="F77" i="4"/>
  <c r="C77" i="4" s="1"/>
  <c r="A112" i="4" l="1"/>
  <c r="F111" i="4"/>
  <c r="C111" i="4" s="1"/>
  <c r="A56" i="4"/>
  <c r="F55" i="4"/>
  <c r="C55" i="4" s="1"/>
  <c r="F160" i="4"/>
  <c r="C160" i="4" s="1"/>
  <c r="A161" i="4"/>
  <c r="A29" i="4"/>
  <c r="F29" i="4" s="1"/>
  <c r="C29" i="4" s="1"/>
  <c r="F28" i="4"/>
  <c r="C28" i="4" s="1"/>
  <c r="A154" i="4"/>
  <c r="F153" i="4"/>
  <c r="C153" i="4" s="1"/>
  <c r="C46" i="2"/>
  <c r="D51" i="2"/>
  <c r="F105" i="4"/>
  <c r="C105" i="4" s="1"/>
  <c r="A106" i="4"/>
  <c r="F106" i="4" s="1"/>
  <c r="C106" i="4" s="1"/>
  <c r="A15" i="4"/>
  <c r="F15" i="4" s="1"/>
  <c r="C15" i="4" s="1"/>
  <c r="F14" i="4"/>
  <c r="C14" i="4" s="1"/>
  <c r="A182" i="4"/>
  <c r="F181" i="4"/>
  <c r="C181" i="4" s="1"/>
  <c r="A71" i="4"/>
  <c r="F71" i="4" s="1"/>
  <c r="C71" i="4" s="1"/>
  <c r="F70" i="4"/>
  <c r="C70" i="4" s="1"/>
  <c r="D38" i="2"/>
  <c r="C33" i="2"/>
  <c r="F84" i="4"/>
  <c r="C84" i="4" s="1"/>
  <c r="A85" i="4"/>
  <c r="F85" i="4" s="1"/>
  <c r="C85" i="4" s="1"/>
  <c r="C42" i="2"/>
  <c r="D47" i="2"/>
  <c r="F21" i="4"/>
  <c r="C21" i="4" s="1"/>
  <c r="A22" i="4"/>
  <c r="F22" i="4" s="1"/>
  <c r="C22" i="4" s="1"/>
  <c r="F7" i="4"/>
  <c r="C7" i="4" s="1"/>
  <c r="A8" i="4"/>
  <c r="F8" i="4" s="1"/>
  <c r="C8" i="4" s="1"/>
  <c r="C24" i="2"/>
  <c r="D29" i="2"/>
  <c r="D30" i="2"/>
  <c r="C25" i="2"/>
  <c r="A92" i="4"/>
  <c r="F92" i="4" s="1"/>
  <c r="C92" i="4" s="1"/>
  <c r="F91" i="4"/>
  <c r="C91" i="4" s="1"/>
  <c r="C47" i="2" l="1"/>
  <c r="D52" i="2"/>
  <c r="D34" i="2"/>
  <c r="C29" i="2"/>
  <c r="D43" i="2"/>
  <c r="C38" i="2"/>
  <c r="A57" i="4"/>
  <c r="F57" i="4" s="1"/>
  <c r="C57" i="4" s="1"/>
  <c r="F56" i="4"/>
  <c r="C56" i="4" s="1"/>
  <c r="F154" i="4"/>
  <c r="C154" i="4" s="1"/>
  <c r="A155" i="4"/>
  <c r="F155" i="4" s="1"/>
  <c r="C155" i="4" s="1"/>
  <c r="A162" i="4"/>
  <c r="F162" i="4" s="1"/>
  <c r="C162" i="4" s="1"/>
  <c r="F161" i="4"/>
  <c r="C161" i="4" s="1"/>
  <c r="D56" i="2"/>
  <c r="C51" i="2"/>
  <c r="C30" i="2"/>
  <c r="D35" i="2"/>
  <c r="A183" i="4"/>
  <c r="F183" i="4" s="1"/>
  <c r="C183" i="4" s="1"/>
  <c r="F182" i="4"/>
  <c r="C182" i="4" s="1"/>
  <c r="A113" i="4"/>
  <c r="F113" i="4" s="1"/>
  <c r="C113" i="4" s="1"/>
  <c r="F112" i="4"/>
  <c r="C112" i="4" s="1"/>
  <c r="D61" i="2" l="1"/>
  <c r="C56" i="2"/>
  <c r="D48" i="2"/>
  <c r="C43" i="2"/>
  <c r="D39" i="2"/>
  <c r="C34" i="2"/>
  <c r="C35" i="2"/>
  <c r="D40" i="2"/>
  <c r="C52" i="2"/>
  <c r="D57" i="2"/>
  <c r="C39" i="2" l="1"/>
  <c r="D44" i="2"/>
  <c r="D62" i="2"/>
  <c r="C57" i="2"/>
  <c r="C48" i="2"/>
  <c r="D53" i="2"/>
  <c r="C40" i="2"/>
  <c r="D45" i="2"/>
  <c r="D66" i="2"/>
  <c r="C61" i="2"/>
  <c r="C66" i="2" l="1"/>
  <c r="D71" i="2"/>
  <c r="C45" i="2"/>
  <c r="D50" i="2"/>
  <c r="D58" i="2"/>
  <c r="C53" i="2"/>
  <c r="D49" i="2"/>
  <c r="C44" i="2"/>
  <c r="D67" i="2"/>
  <c r="C62" i="2"/>
  <c r="D72" i="2" l="1"/>
  <c r="C67" i="2"/>
  <c r="D63" i="2"/>
  <c r="C58" i="2"/>
  <c r="D55" i="2"/>
  <c r="C50" i="2"/>
  <c r="D54" i="2"/>
  <c r="C49" i="2"/>
  <c r="C71" i="2"/>
  <c r="D76" i="2"/>
  <c r="D60" i="2" l="1"/>
  <c r="C55" i="2"/>
  <c r="C76" i="2"/>
  <c r="D81" i="2"/>
  <c r="D59" i="2"/>
  <c r="C54" i="2"/>
  <c r="D68" i="2"/>
  <c r="C63" i="2"/>
  <c r="C72" i="2"/>
  <c r="D77" i="2"/>
  <c r="D86" i="2" l="1"/>
  <c r="C81" i="2"/>
  <c r="D82" i="2"/>
  <c r="C77" i="2"/>
  <c r="C68" i="2"/>
  <c r="D73" i="2"/>
  <c r="D64" i="2"/>
  <c r="C59" i="2"/>
  <c r="C60" i="2"/>
  <c r="D65" i="2"/>
  <c r="D70" i="2" l="1"/>
  <c r="C65" i="2"/>
  <c r="C64" i="2"/>
  <c r="D69" i="2"/>
  <c r="D78" i="2"/>
  <c r="C73" i="2"/>
  <c r="D87" i="2"/>
  <c r="C82" i="2"/>
  <c r="C86" i="2"/>
  <c r="D91" i="2"/>
  <c r="D92" i="2" l="1"/>
  <c r="C87" i="2"/>
  <c r="D74" i="2"/>
  <c r="C69" i="2"/>
  <c r="D83" i="2"/>
  <c r="C78" i="2"/>
  <c r="C91" i="2"/>
  <c r="D96" i="2"/>
  <c r="D75" i="2"/>
  <c r="C70" i="2"/>
  <c r="D80" i="2" l="1"/>
  <c r="C75" i="2"/>
  <c r="D88" i="2"/>
  <c r="C83" i="2"/>
  <c r="D79" i="2"/>
  <c r="C74" i="2"/>
  <c r="C96" i="2"/>
  <c r="D101" i="2"/>
  <c r="C92" i="2"/>
  <c r="D97" i="2"/>
  <c r="C101" i="2" l="1"/>
  <c r="D106" i="2"/>
  <c r="D84" i="2"/>
  <c r="C79" i="2"/>
  <c r="D93" i="2"/>
  <c r="C88" i="2"/>
  <c r="D102" i="2"/>
  <c r="C97" i="2"/>
  <c r="D85" i="2"/>
  <c r="C80" i="2"/>
  <c r="D90" i="2" l="1"/>
  <c r="C85" i="2"/>
  <c r="C93" i="2"/>
  <c r="D98" i="2"/>
  <c r="C102" i="2"/>
  <c r="D107" i="2"/>
  <c r="C84" i="2"/>
  <c r="D89" i="2"/>
  <c r="D111" i="2"/>
  <c r="C106" i="2"/>
  <c r="C107" i="2" l="1"/>
  <c r="D112" i="2"/>
  <c r="D103" i="2"/>
  <c r="C98" i="2"/>
  <c r="C111" i="2"/>
  <c r="D116" i="2"/>
  <c r="C89" i="2"/>
  <c r="D94" i="2"/>
  <c r="C90" i="2"/>
  <c r="D95" i="2"/>
  <c r="C116" i="2" l="1"/>
  <c r="D121" i="2"/>
  <c r="C95" i="2"/>
  <c r="D100" i="2"/>
  <c r="D99" i="2"/>
  <c r="C94" i="2"/>
  <c r="D108" i="2"/>
  <c r="C103" i="2"/>
  <c r="C112" i="2"/>
  <c r="D117" i="2"/>
  <c r="D122" i="2" l="1"/>
  <c r="C117" i="2"/>
  <c r="C108" i="2"/>
  <c r="D113" i="2"/>
  <c r="C100" i="2"/>
  <c r="D105" i="2"/>
  <c r="D104" i="2"/>
  <c r="C99" i="2"/>
  <c r="C121" i="2"/>
  <c r="D126" i="2"/>
  <c r="C104" i="2" l="1"/>
  <c r="D109" i="2"/>
  <c r="D110" i="2"/>
  <c r="C105" i="2"/>
  <c r="D131" i="2"/>
  <c r="C126" i="2"/>
  <c r="D118" i="2"/>
  <c r="C113" i="2"/>
  <c r="C122" i="2"/>
  <c r="D127" i="2"/>
  <c r="D132" i="2" l="1"/>
  <c r="C127" i="2"/>
  <c r="D115" i="2"/>
  <c r="C110" i="2"/>
  <c r="D114" i="2"/>
  <c r="C109" i="2"/>
  <c r="D123" i="2"/>
  <c r="C118" i="2"/>
  <c r="D136" i="2"/>
  <c r="C131" i="2"/>
  <c r="D120" i="2" l="1"/>
  <c r="C115" i="2"/>
  <c r="D141" i="2"/>
  <c r="C136" i="2"/>
  <c r="D128" i="2"/>
  <c r="C123" i="2"/>
  <c r="D119" i="2"/>
  <c r="C114" i="2"/>
  <c r="C132" i="2"/>
  <c r="D137" i="2"/>
  <c r="D142" i="2" l="1"/>
  <c r="C137" i="2"/>
  <c r="D124" i="2"/>
  <c r="C119" i="2"/>
  <c r="D146" i="2"/>
  <c r="C141" i="2"/>
  <c r="C128" i="2"/>
  <c r="D133" i="2"/>
  <c r="D125" i="2"/>
  <c r="C120" i="2"/>
  <c r="C146" i="2" l="1"/>
  <c r="D151" i="2"/>
  <c r="C124" i="2"/>
  <c r="D129" i="2"/>
  <c r="D130" i="2"/>
  <c r="C125" i="2"/>
  <c r="C133" i="2"/>
  <c r="D138" i="2"/>
  <c r="C142" i="2"/>
  <c r="D147" i="2"/>
  <c r="C138" i="2" l="1"/>
  <c r="D143" i="2"/>
  <c r="C147" i="2"/>
  <c r="D152" i="2"/>
  <c r="C130" i="2"/>
  <c r="D135" i="2"/>
  <c r="D134" i="2"/>
  <c r="C129" i="2"/>
  <c r="C151" i="2"/>
  <c r="D156" i="2"/>
  <c r="D140" i="2" l="1"/>
  <c r="C135" i="2"/>
  <c r="C156" i="2"/>
  <c r="D161" i="2"/>
  <c r="D148" i="2"/>
  <c r="C143" i="2"/>
  <c r="D139" i="2"/>
  <c r="C134" i="2"/>
  <c r="D157" i="2"/>
  <c r="C152" i="2"/>
  <c r="D153" i="2" l="1"/>
  <c r="C148" i="2"/>
  <c r="C161" i="2"/>
  <c r="D166" i="2"/>
  <c r="C157" i="2"/>
  <c r="D162" i="2"/>
  <c r="D144" i="2"/>
  <c r="C139" i="2"/>
  <c r="D145" i="2"/>
  <c r="C140" i="2"/>
  <c r="C144" i="2" l="1"/>
  <c r="D149" i="2"/>
  <c r="C162" i="2"/>
  <c r="D167" i="2"/>
  <c r="C145" i="2"/>
  <c r="D150" i="2"/>
  <c r="D171" i="2"/>
  <c r="C166" i="2"/>
  <c r="D158" i="2"/>
  <c r="C153" i="2"/>
  <c r="D163" i="2" l="1"/>
  <c r="C158" i="2"/>
  <c r="D176" i="2"/>
  <c r="C171" i="2"/>
  <c r="D155" i="2"/>
  <c r="C150" i="2"/>
  <c r="C149" i="2"/>
  <c r="D154" i="2"/>
  <c r="D172" i="2"/>
  <c r="C167" i="2"/>
  <c r="C172" i="2" l="1"/>
  <c r="D177" i="2"/>
  <c r="D159" i="2"/>
  <c r="C154" i="2"/>
  <c r="D181" i="2"/>
  <c r="C176" i="2"/>
  <c r="D160" i="2"/>
  <c r="C155" i="2"/>
  <c r="C163" i="2"/>
  <c r="D168" i="2"/>
  <c r="C168" i="2" l="1"/>
  <c r="D173" i="2"/>
  <c r="D186" i="2"/>
  <c r="C181" i="2"/>
  <c r="D165" i="2"/>
  <c r="C160" i="2"/>
  <c r="C159" i="2"/>
  <c r="D164" i="2"/>
  <c r="C177" i="2"/>
  <c r="D182" i="2"/>
  <c r="C165" i="2" l="1"/>
  <c r="D170" i="2"/>
  <c r="C182" i="2"/>
  <c r="D187" i="2"/>
  <c r="D191" i="2"/>
  <c r="C186" i="2"/>
  <c r="C173" i="2"/>
  <c r="D178" i="2"/>
  <c r="D169" i="2"/>
  <c r="C164" i="2"/>
  <c r="D196" i="2" l="1"/>
  <c r="C191" i="2"/>
  <c r="C187" i="2"/>
  <c r="D192" i="2"/>
  <c r="C169" i="2"/>
  <c r="D174" i="2"/>
  <c r="C178" i="2"/>
  <c r="D183" i="2"/>
  <c r="D175" i="2"/>
  <c r="C170" i="2"/>
  <c r="C175" i="2" l="1"/>
  <c r="D180" i="2"/>
  <c r="C183" i="2"/>
  <c r="D188" i="2"/>
  <c r="D179" i="2"/>
  <c r="C174" i="2"/>
  <c r="D197" i="2"/>
  <c r="C192" i="2"/>
  <c r="C196" i="2"/>
  <c r="D201" i="2"/>
  <c r="D202" i="2" l="1"/>
  <c r="C197" i="2"/>
  <c r="D206" i="2"/>
  <c r="C201" i="2"/>
  <c r="C180" i="2"/>
  <c r="D185" i="2"/>
  <c r="D184" i="2"/>
  <c r="C179" i="2"/>
  <c r="D193" i="2"/>
  <c r="C188" i="2"/>
  <c r="D189" i="2" l="1"/>
  <c r="C184" i="2"/>
  <c r="C185" i="2"/>
  <c r="D190" i="2"/>
  <c r="C193" i="2"/>
  <c r="D198" i="2"/>
  <c r="D211" i="2"/>
  <c r="C206" i="2"/>
  <c r="D207" i="2"/>
  <c r="C202" i="2"/>
  <c r="C207" i="2" l="1"/>
  <c r="D212" i="2"/>
  <c r="C190" i="2"/>
  <c r="D195" i="2"/>
  <c r="C211" i="2"/>
  <c r="D216" i="2"/>
  <c r="C198" i="2"/>
  <c r="D203" i="2"/>
  <c r="D194" i="2"/>
  <c r="C189" i="2"/>
  <c r="C194" i="2" l="1"/>
  <c r="D199" i="2"/>
  <c r="C195" i="2"/>
  <c r="D200" i="2"/>
  <c r="D217" i="2"/>
  <c r="C212" i="2"/>
  <c r="D208" i="2"/>
  <c r="C203" i="2"/>
  <c r="C216" i="2"/>
  <c r="D221" i="2"/>
  <c r="D213" i="2" l="1"/>
  <c r="C208" i="2"/>
  <c r="D226" i="2"/>
  <c r="C221" i="2"/>
  <c r="D204" i="2"/>
  <c r="C199" i="2"/>
  <c r="C217" i="2"/>
  <c r="D222" i="2"/>
  <c r="C200" i="2"/>
  <c r="D205" i="2"/>
  <c r="D210" i="2" l="1"/>
  <c r="C205" i="2"/>
  <c r="D209" i="2"/>
  <c r="C204" i="2"/>
  <c r="D231" i="2"/>
  <c r="C226" i="2"/>
  <c r="C222" i="2"/>
  <c r="D227" i="2"/>
  <c r="C213" i="2"/>
  <c r="D218" i="2"/>
  <c r="D223" i="2" l="1"/>
  <c r="C218" i="2"/>
  <c r="C231" i="2"/>
  <c r="D236" i="2"/>
  <c r="D214" i="2"/>
  <c r="C209" i="2"/>
  <c r="D232" i="2"/>
  <c r="C227" i="2"/>
  <c r="C210" i="2"/>
  <c r="D215" i="2"/>
  <c r="D220" i="2" l="1"/>
  <c r="C215" i="2"/>
  <c r="D237" i="2"/>
  <c r="C232" i="2"/>
  <c r="C214" i="2"/>
  <c r="D219" i="2"/>
  <c r="C236" i="2"/>
  <c r="D241" i="2"/>
  <c r="C223" i="2"/>
  <c r="D228" i="2"/>
  <c r="D224" i="2" l="1"/>
  <c r="C219" i="2"/>
  <c r="D233" i="2"/>
  <c r="C228" i="2"/>
  <c r="D242" i="2"/>
  <c r="C237" i="2"/>
  <c r="C241" i="2"/>
  <c r="D246" i="2"/>
  <c r="C220" i="2"/>
  <c r="D225" i="2"/>
  <c r="D230" i="2" l="1"/>
  <c r="C225" i="2"/>
  <c r="D251" i="2"/>
  <c r="C246" i="2"/>
  <c r="C233" i="2"/>
  <c r="D238" i="2"/>
  <c r="D247" i="2"/>
  <c r="C242" i="2"/>
  <c r="D229" i="2"/>
  <c r="C224" i="2"/>
  <c r="D234" i="2" l="1"/>
  <c r="C229" i="2"/>
  <c r="D256" i="2"/>
  <c r="C251" i="2"/>
  <c r="C247" i="2"/>
  <c r="D252" i="2"/>
  <c r="D243" i="2"/>
  <c r="C238" i="2"/>
  <c r="D235" i="2"/>
  <c r="C230" i="2"/>
  <c r="C235" i="2" l="1"/>
  <c r="D240" i="2"/>
  <c r="D261" i="2"/>
  <c r="C256" i="2"/>
  <c r="D248" i="2"/>
  <c r="C243" i="2"/>
  <c r="D257" i="2"/>
  <c r="C252" i="2"/>
  <c r="D239" i="2"/>
  <c r="C234" i="2"/>
  <c r="D244" i="2" l="1"/>
  <c r="C239" i="2"/>
  <c r="C261" i="2"/>
  <c r="D266" i="2"/>
  <c r="D245" i="2"/>
  <c r="C240" i="2"/>
  <c r="D262" i="2"/>
  <c r="C257" i="2"/>
  <c r="D253" i="2"/>
  <c r="C248" i="2"/>
  <c r="C262" i="2" l="1"/>
  <c r="D267" i="2"/>
  <c r="D258" i="2"/>
  <c r="C253" i="2"/>
  <c r="D250" i="2"/>
  <c r="C245" i="2"/>
  <c r="D271" i="2"/>
  <c r="C266" i="2"/>
  <c r="D249" i="2"/>
  <c r="C244" i="2"/>
  <c r="D254" i="2" l="1"/>
  <c r="C249" i="2"/>
  <c r="D276" i="2"/>
  <c r="C271" i="2"/>
  <c r="C258" i="2"/>
  <c r="D263" i="2"/>
  <c r="D272" i="2"/>
  <c r="C267" i="2"/>
  <c r="C250" i="2"/>
  <c r="D255" i="2"/>
  <c r="C255" i="2" l="1"/>
  <c r="D260" i="2"/>
  <c r="D281" i="2"/>
  <c r="C276" i="2"/>
  <c r="D277" i="2"/>
  <c r="C272" i="2"/>
  <c r="C263" i="2"/>
  <c r="D268" i="2"/>
  <c r="C254" i="2"/>
  <c r="D259" i="2"/>
  <c r="D264" i="2" l="1"/>
  <c r="C259" i="2"/>
  <c r="D273" i="2"/>
  <c r="C268" i="2"/>
  <c r="C281" i="2"/>
  <c r="D286" i="2"/>
  <c r="C260" i="2"/>
  <c r="D265" i="2"/>
  <c r="D282" i="2"/>
  <c r="C277" i="2"/>
  <c r="C286" i="2" l="1"/>
  <c r="D291" i="2"/>
  <c r="C282" i="2"/>
  <c r="D287" i="2"/>
  <c r="D270" i="2"/>
  <c r="C265" i="2"/>
  <c r="D278" i="2"/>
  <c r="C273" i="2"/>
  <c r="D269" i="2"/>
  <c r="C264" i="2"/>
  <c r="D292" i="2" l="1"/>
  <c r="C287" i="2"/>
  <c r="D296" i="2"/>
  <c r="C291" i="2"/>
  <c r="C269" i="2"/>
  <c r="D274" i="2"/>
  <c r="C278" i="2"/>
  <c r="D283" i="2"/>
  <c r="C270" i="2"/>
  <c r="D275" i="2"/>
  <c r="C274" i="2" l="1"/>
  <c r="D279" i="2"/>
  <c r="C296" i="2"/>
  <c r="D301" i="2"/>
  <c r="C275" i="2"/>
  <c r="D280" i="2"/>
  <c r="D288" i="2"/>
  <c r="C283" i="2"/>
  <c r="C292" i="2"/>
  <c r="D297" i="2"/>
  <c r="D306" i="2" l="1"/>
  <c r="C301" i="2"/>
  <c r="D302" i="2"/>
  <c r="C297" i="2"/>
  <c r="C288" i="2"/>
  <c r="D293" i="2"/>
  <c r="C280" i="2"/>
  <c r="D285" i="2"/>
  <c r="C279" i="2"/>
  <c r="D284" i="2"/>
  <c r="D289" i="2" l="1"/>
  <c r="C284" i="2"/>
  <c r="C302" i="2"/>
  <c r="D307" i="2"/>
  <c r="D290" i="2"/>
  <c r="C285" i="2"/>
  <c r="D298" i="2"/>
  <c r="C293" i="2"/>
  <c r="D311" i="2"/>
  <c r="C306" i="2"/>
  <c r="D303" i="2" l="1"/>
  <c r="C298" i="2"/>
  <c r="C311" i="2"/>
  <c r="D316" i="2"/>
  <c r="D295" i="2"/>
  <c r="C290" i="2"/>
  <c r="D312" i="2"/>
  <c r="C307" i="2"/>
  <c r="C289" i="2"/>
  <c r="D294" i="2"/>
  <c r="D299" i="2" l="1"/>
  <c r="C294" i="2"/>
  <c r="D317" i="2"/>
  <c r="C312" i="2"/>
  <c r="C295" i="2"/>
  <c r="D300" i="2"/>
  <c r="C316" i="2"/>
  <c r="D321" i="2"/>
  <c r="D308" i="2"/>
  <c r="C303" i="2"/>
  <c r="C300" i="2" l="1"/>
  <c r="D305" i="2"/>
  <c r="C308" i="2"/>
  <c r="D313" i="2"/>
  <c r="D326" i="2"/>
  <c r="C321" i="2"/>
  <c r="D322" i="2"/>
  <c r="C317" i="2"/>
  <c r="C299" i="2"/>
  <c r="D304" i="2"/>
  <c r="C322" i="2" l="1"/>
  <c r="D327" i="2"/>
  <c r="D310" i="2"/>
  <c r="C305" i="2"/>
  <c r="D309" i="2"/>
  <c r="C304" i="2"/>
  <c r="D331" i="2"/>
  <c r="C326" i="2"/>
  <c r="D318" i="2"/>
  <c r="C313" i="2"/>
  <c r="C331" i="2" l="1"/>
  <c r="D336" i="2"/>
  <c r="D323" i="2"/>
  <c r="C318" i="2"/>
  <c r="D315" i="2"/>
  <c r="C310" i="2"/>
  <c r="D332" i="2"/>
  <c r="C327" i="2"/>
  <c r="D314" i="2"/>
  <c r="C309" i="2"/>
  <c r="C332" i="2" l="1"/>
  <c r="D337" i="2"/>
  <c r="D320" i="2"/>
  <c r="C315" i="2"/>
  <c r="C314" i="2"/>
  <c r="D319" i="2"/>
  <c r="D328" i="2"/>
  <c r="C323" i="2"/>
  <c r="C336" i="2"/>
  <c r="D341" i="2"/>
  <c r="D346" i="2" l="1"/>
  <c r="C341" i="2"/>
  <c r="C320" i="2"/>
  <c r="D325" i="2"/>
  <c r="D342" i="2"/>
  <c r="C337" i="2"/>
  <c r="D333" i="2"/>
  <c r="C328" i="2"/>
  <c r="C319" i="2"/>
  <c r="D324" i="2"/>
  <c r="D338" i="2" l="1"/>
  <c r="C333" i="2"/>
  <c r="C324" i="2"/>
  <c r="D329" i="2"/>
  <c r="D347" i="2"/>
  <c r="C342" i="2"/>
  <c r="C325" i="2"/>
  <c r="D330" i="2"/>
  <c r="C346" i="2"/>
  <c r="D351" i="2"/>
  <c r="C351" i="2" l="1"/>
  <c r="D356" i="2"/>
  <c r="C329" i="2"/>
  <c r="D334" i="2"/>
  <c r="D335" i="2"/>
  <c r="C330" i="2"/>
  <c r="C347" i="2"/>
  <c r="D352" i="2"/>
  <c r="C338" i="2"/>
  <c r="D343" i="2"/>
  <c r="C343" i="2" l="1"/>
  <c r="D348" i="2"/>
  <c r="C335" i="2"/>
  <c r="D340" i="2"/>
  <c r="C334" i="2"/>
  <c r="D339" i="2"/>
  <c r="C356" i="2"/>
  <c r="D361" i="2"/>
  <c r="D357" i="2"/>
  <c r="C352" i="2"/>
  <c r="D344" i="2" l="1"/>
  <c r="C339" i="2"/>
  <c r="D362" i="2"/>
  <c r="C357" i="2"/>
  <c r="D366" i="2"/>
  <c r="C361" i="2"/>
  <c r="D353" i="2"/>
  <c r="C348" i="2"/>
  <c r="C340" i="2"/>
  <c r="D345" i="2"/>
  <c r="D358" i="2" l="1"/>
  <c r="C353" i="2"/>
  <c r="C345" i="2"/>
  <c r="D350" i="2"/>
  <c r="C362" i="2"/>
  <c r="D367" i="2"/>
  <c r="D371" i="2"/>
  <c r="C366" i="2"/>
  <c r="D349" i="2"/>
  <c r="C344" i="2"/>
  <c r="D372" i="2" l="1"/>
  <c r="C367" i="2"/>
  <c r="D354" i="2"/>
  <c r="C349" i="2"/>
  <c r="D376" i="2"/>
  <c r="C371" i="2"/>
  <c r="C350" i="2"/>
  <c r="D355" i="2"/>
  <c r="D363" i="2"/>
  <c r="C358" i="2"/>
  <c r="D359" i="2" l="1"/>
  <c r="C354" i="2"/>
  <c r="C363" i="2"/>
  <c r="D368" i="2"/>
  <c r="C355" i="2"/>
  <c r="D360" i="2"/>
  <c r="D381" i="2"/>
  <c r="C376" i="2"/>
  <c r="D377" i="2"/>
  <c r="C372" i="2"/>
  <c r="C381" i="2" l="1"/>
  <c r="D386" i="2"/>
  <c r="C360" i="2"/>
  <c r="D365" i="2"/>
  <c r="D382" i="2"/>
  <c r="C377" i="2"/>
  <c r="C368" i="2"/>
  <c r="D373" i="2"/>
  <c r="D364" i="2"/>
  <c r="C359" i="2"/>
  <c r="C386" i="2" l="1"/>
  <c r="D391" i="2"/>
  <c r="D369" i="2"/>
  <c r="C364" i="2"/>
  <c r="D378" i="2"/>
  <c r="C373" i="2"/>
  <c r="D387" i="2"/>
  <c r="C382" i="2"/>
  <c r="D370" i="2"/>
  <c r="C365" i="2"/>
  <c r="C370" i="2" l="1"/>
  <c r="D375" i="2"/>
  <c r="C387" i="2"/>
  <c r="D392" i="2"/>
  <c r="D374" i="2"/>
  <c r="C369" i="2"/>
  <c r="C391" i="2"/>
  <c r="D396" i="2"/>
  <c r="D383" i="2"/>
  <c r="C378" i="2"/>
  <c r="D380" i="2" l="1"/>
  <c r="C375" i="2"/>
  <c r="C383" i="2"/>
  <c r="D388" i="2"/>
  <c r="C396" i="2"/>
  <c r="D401" i="2"/>
  <c r="D379" i="2"/>
  <c r="C374" i="2"/>
  <c r="D397" i="2"/>
  <c r="C392" i="2"/>
  <c r="D402" i="2" l="1"/>
  <c r="C397" i="2"/>
  <c r="D384" i="2"/>
  <c r="C379" i="2"/>
  <c r="C401" i="2"/>
  <c r="D406" i="2"/>
  <c r="C388" i="2"/>
  <c r="D393" i="2"/>
  <c r="C380" i="2"/>
  <c r="D385" i="2"/>
  <c r="D390" i="2" l="1"/>
  <c r="C385" i="2"/>
  <c r="D411" i="2"/>
  <c r="C406" i="2"/>
  <c r="D389" i="2"/>
  <c r="C384" i="2"/>
  <c r="C393" i="2"/>
  <c r="D398" i="2"/>
  <c r="C402" i="2"/>
  <c r="D407" i="2"/>
  <c r="C407" i="2" l="1"/>
  <c r="D412" i="2"/>
  <c r="D416" i="2"/>
  <c r="C411" i="2"/>
  <c r="C398" i="2"/>
  <c r="D403" i="2"/>
  <c r="C389" i="2"/>
  <c r="D394" i="2"/>
  <c r="D395" i="2"/>
  <c r="C390" i="2"/>
  <c r="D408" i="2" l="1"/>
  <c r="C403" i="2"/>
  <c r="D421" i="2"/>
  <c r="C416" i="2"/>
  <c r="D417" i="2"/>
  <c r="C412" i="2"/>
  <c r="D400" i="2"/>
  <c r="C395" i="2"/>
  <c r="C394" i="2"/>
  <c r="D399" i="2"/>
  <c r="D404" i="2" l="1"/>
  <c r="C399" i="2"/>
  <c r="C400" i="2"/>
  <c r="D405" i="2"/>
  <c r="C421" i="2"/>
  <c r="D426" i="2"/>
  <c r="C417" i="2"/>
  <c r="D422" i="2"/>
  <c r="D413" i="2"/>
  <c r="C408" i="2"/>
  <c r="D418" i="2" l="1"/>
  <c r="C413" i="2"/>
  <c r="C422" i="2"/>
  <c r="D427" i="2"/>
  <c r="D410" i="2"/>
  <c r="C405" i="2"/>
  <c r="C426" i="2"/>
  <c r="D431" i="2"/>
  <c r="C404" i="2"/>
  <c r="D409" i="2"/>
  <c r="C409" i="2" l="1"/>
  <c r="D414" i="2"/>
  <c r="D415" i="2"/>
  <c r="C410" i="2"/>
  <c r="D436" i="2"/>
  <c r="C431" i="2"/>
  <c r="D432" i="2"/>
  <c r="C427" i="2"/>
  <c r="C418" i="2"/>
  <c r="D423" i="2"/>
  <c r="C432" i="2" l="1"/>
  <c r="D437" i="2"/>
  <c r="D428" i="2"/>
  <c r="C423" i="2"/>
  <c r="D419" i="2"/>
  <c r="C414" i="2"/>
  <c r="D441" i="2"/>
  <c r="C436" i="2"/>
  <c r="C415" i="2"/>
  <c r="D420" i="2"/>
  <c r="D446" i="2" l="1"/>
  <c r="C441" i="2"/>
  <c r="C420" i="2"/>
  <c r="D425" i="2"/>
  <c r="D433" i="2"/>
  <c r="C428" i="2"/>
  <c r="D442" i="2"/>
  <c r="C437" i="2"/>
  <c r="D424" i="2"/>
  <c r="C419" i="2"/>
  <c r="D447" i="2" l="1"/>
  <c r="C442" i="2"/>
  <c r="D429" i="2"/>
  <c r="C424" i="2"/>
  <c r="D438" i="2"/>
  <c r="C433" i="2"/>
  <c r="D430" i="2"/>
  <c r="C425" i="2"/>
  <c r="D451" i="2"/>
  <c r="C446" i="2"/>
  <c r="D456" i="2" l="1"/>
  <c r="C451" i="2"/>
  <c r="D434" i="2"/>
  <c r="C429" i="2"/>
  <c r="C430" i="2"/>
  <c r="D435" i="2"/>
  <c r="D443" i="2"/>
  <c r="C438" i="2"/>
  <c r="D452" i="2"/>
  <c r="C447" i="2"/>
  <c r="D439" i="2" l="1"/>
  <c r="C434" i="2"/>
  <c r="D457" i="2"/>
  <c r="C452" i="2"/>
  <c r="D448" i="2"/>
  <c r="C443" i="2"/>
  <c r="C435" i="2"/>
  <c r="D440" i="2"/>
  <c r="D461" i="2"/>
  <c r="C456" i="2"/>
  <c r="D445" i="2" l="1"/>
  <c r="C440" i="2"/>
  <c r="C461" i="2"/>
  <c r="D466" i="2"/>
  <c r="D462" i="2"/>
  <c r="C457" i="2"/>
  <c r="D453" i="2"/>
  <c r="C448" i="2"/>
  <c r="D444" i="2"/>
  <c r="C439" i="2"/>
  <c r="D449" i="2" l="1"/>
  <c r="C444" i="2"/>
  <c r="C453" i="2"/>
  <c r="D458" i="2"/>
  <c r="D467" i="2"/>
  <c r="C462" i="2"/>
  <c r="C466" i="2"/>
  <c r="D471" i="2"/>
  <c r="D450" i="2"/>
  <c r="C445" i="2"/>
  <c r="D476" i="2" l="1"/>
  <c r="C471" i="2"/>
  <c r="C450" i="2"/>
  <c r="D455" i="2"/>
  <c r="D472" i="2"/>
  <c r="C467" i="2"/>
  <c r="C458" i="2"/>
  <c r="D463" i="2"/>
  <c r="D454" i="2"/>
  <c r="C449" i="2"/>
  <c r="D477" i="2" l="1"/>
  <c r="C472" i="2"/>
  <c r="D460" i="2"/>
  <c r="C455" i="2"/>
  <c r="D459" i="2"/>
  <c r="C454" i="2"/>
  <c r="D468" i="2"/>
  <c r="C463" i="2"/>
  <c r="C476" i="2"/>
  <c r="D481" i="2"/>
  <c r="D473" i="2" l="1"/>
  <c r="C468" i="2"/>
  <c r="D486" i="2"/>
  <c r="C481" i="2"/>
  <c r="D465" i="2"/>
  <c r="C460" i="2"/>
  <c r="C459" i="2"/>
  <c r="D464" i="2"/>
  <c r="D482" i="2"/>
  <c r="C477" i="2"/>
  <c r="C464" i="2" l="1"/>
  <c r="D469" i="2"/>
  <c r="D470" i="2"/>
  <c r="C465" i="2"/>
  <c r="C482" i="2"/>
  <c r="D487" i="2"/>
  <c r="D491" i="2"/>
  <c r="C486" i="2"/>
  <c r="D478" i="2"/>
  <c r="C473" i="2"/>
  <c r="D483" i="2" l="1"/>
  <c r="C478" i="2"/>
  <c r="D475" i="2"/>
  <c r="C470" i="2"/>
  <c r="D474" i="2"/>
  <c r="C469" i="2"/>
  <c r="C491" i="2"/>
  <c r="D496" i="2"/>
  <c r="D492" i="2"/>
  <c r="C487" i="2"/>
  <c r="D497" i="2" l="1"/>
  <c r="C492" i="2"/>
  <c r="D480" i="2"/>
  <c r="C475" i="2"/>
  <c r="C496" i="2"/>
  <c r="D501" i="2"/>
  <c r="D479" i="2"/>
  <c r="C474" i="2"/>
  <c r="D488" i="2"/>
  <c r="C483" i="2"/>
  <c r="C488" i="2" l="1"/>
  <c r="D493" i="2"/>
  <c r="D485" i="2"/>
  <c r="C480" i="2"/>
  <c r="C479" i="2"/>
  <c r="D484" i="2"/>
  <c r="D506" i="2"/>
  <c r="C501" i="2"/>
  <c r="C497" i="2"/>
  <c r="D502" i="2"/>
  <c r="C502" i="2" l="1"/>
  <c r="D507" i="2"/>
  <c r="C506" i="2"/>
  <c r="D511" i="2"/>
  <c r="D489" i="2"/>
  <c r="C484" i="2"/>
  <c r="D490" i="2"/>
  <c r="C485" i="2"/>
  <c r="D498" i="2"/>
  <c r="C493" i="2"/>
  <c r="C498" i="2" l="1"/>
  <c r="D503" i="2"/>
  <c r="D495" i="2"/>
  <c r="C490" i="2"/>
  <c r="D512" i="2"/>
  <c r="C507" i="2"/>
  <c r="C489" i="2"/>
  <c r="D494" i="2"/>
  <c r="C511" i="2"/>
  <c r="D516" i="2"/>
  <c r="C494" i="2" l="1"/>
  <c r="D499" i="2"/>
  <c r="C495" i="2"/>
  <c r="D500" i="2"/>
  <c r="D508" i="2"/>
  <c r="C503" i="2"/>
  <c r="D521" i="2"/>
  <c r="C516" i="2"/>
  <c r="D517" i="2"/>
  <c r="C512" i="2"/>
  <c r="D526" i="2" l="1"/>
  <c r="C521" i="2"/>
  <c r="D504" i="2"/>
  <c r="C499" i="2"/>
  <c r="C517" i="2"/>
  <c r="D522" i="2"/>
  <c r="D513" i="2"/>
  <c r="C508" i="2"/>
  <c r="D505" i="2"/>
  <c r="C500" i="2"/>
  <c r="D510" i="2" l="1"/>
  <c r="C505" i="2"/>
  <c r="C513" i="2"/>
  <c r="D518" i="2"/>
  <c r="D527" i="2"/>
  <c r="C522" i="2"/>
  <c r="D509" i="2"/>
  <c r="C504" i="2"/>
  <c r="D531" i="2"/>
  <c r="C526" i="2"/>
  <c r="D514" i="2" l="1"/>
  <c r="C509" i="2"/>
  <c r="C531" i="2"/>
  <c r="D536" i="2"/>
  <c r="D532" i="2"/>
  <c r="C527" i="2"/>
  <c r="D523" i="2"/>
  <c r="C518" i="2"/>
  <c r="D515" i="2"/>
  <c r="C510" i="2"/>
  <c r="D528" i="2" l="1"/>
  <c r="C523" i="2"/>
  <c r="D520" i="2"/>
  <c r="C515" i="2"/>
  <c r="C532" i="2"/>
  <c r="D537" i="2"/>
  <c r="C536" i="2"/>
  <c r="D541" i="2"/>
  <c r="D519" i="2"/>
  <c r="C514" i="2"/>
  <c r="D524" i="2" l="1"/>
  <c r="C519" i="2"/>
  <c r="D542" i="2"/>
  <c r="C537" i="2"/>
  <c r="D525" i="2"/>
  <c r="C520" i="2"/>
  <c r="D546" i="2"/>
  <c r="C541" i="2"/>
  <c r="C528" i="2"/>
  <c r="D533" i="2"/>
  <c r="D538" i="2" l="1"/>
  <c r="C533" i="2"/>
  <c r="D551" i="2"/>
  <c r="C546" i="2"/>
  <c r="D530" i="2"/>
  <c r="C525" i="2"/>
  <c r="C542" i="2"/>
  <c r="D547" i="2"/>
  <c r="D529" i="2"/>
  <c r="C524" i="2"/>
  <c r="D534" i="2" l="1"/>
  <c r="C529" i="2"/>
  <c r="D552" i="2"/>
  <c r="C547" i="2"/>
  <c r="C551" i="2"/>
  <c r="D556" i="2"/>
  <c r="D535" i="2"/>
  <c r="C530" i="2"/>
  <c r="C538" i="2"/>
  <c r="D543" i="2"/>
  <c r="D548" i="2" l="1"/>
  <c r="C543" i="2"/>
  <c r="D557" i="2"/>
  <c r="C552" i="2"/>
  <c r="C535" i="2"/>
  <c r="D540" i="2"/>
  <c r="D561" i="2"/>
  <c r="C556" i="2"/>
  <c r="D539" i="2"/>
  <c r="C534" i="2"/>
  <c r="C539" i="2" l="1"/>
  <c r="D544" i="2"/>
  <c r="C557" i="2"/>
  <c r="D562" i="2"/>
  <c r="C561" i="2"/>
  <c r="D566" i="2"/>
  <c r="D545" i="2"/>
  <c r="C540" i="2"/>
  <c r="D553" i="2"/>
  <c r="C548" i="2"/>
  <c r="C545" i="2" l="1"/>
  <c r="D550" i="2"/>
  <c r="C566" i="2"/>
  <c r="D571" i="2"/>
  <c r="D549" i="2"/>
  <c r="C544" i="2"/>
  <c r="C553" i="2"/>
  <c r="D558" i="2"/>
  <c r="C562" i="2"/>
  <c r="D567" i="2"/>
  <c r="D555" i="2" l="1"/>
  <c r="C550" i="2"/>
  <c r="C567" i="2"/>
  <c r="D572" i="2"/>
  <c r="D563" i="2"/>
  <c r="C558" i="2"/>
  <c r="C549" i="2"/>
  <c r="D554" i="2"/>
  <c r="C571" i="2"/>
  <c r="D576" i="2"/>
  <c r="C576" i="2" l="1"/>
  <c r="D581" i="2"/>
  <c r="D559" i="2"/>
  <c r="C554" i="2"/>
  <c r="C563" i="2"/>
  <c r="D568" i="2"/>
  <c r="C572" i="2"/>
  <c r="D577" i="2"/>
  <c r="C555" i="2"/>
  <c r="D560" i="2"/>
  <c r="C568" i="2" l="1"/>
  <c r="D573" i="2"/>
  <c r="D565" i="2"/>
  <c r="C560" i="2"/>
  <c r="C577" i="2"/>
  <c r="D582" i="2"/>
  <c r="D564" i="2"/>
  <c r="C559" i="2"/>
  <c r="D586" i="2"/>
  <c r="C581" i="2"/>
  <c r="D591" i="2" l="1"/>
  <c r="C591" i="2" s="1"/>
  <c r="C586" i="2"/>
  <c r="C565" i="2"/>
  <c r="D570" i="2"/>
  <c r="C573" i="2"/>
  <c r="D578" i="2"/>
  <c r="D569" i="2"/>
  <c r="C564" i="2"/>
  <c r="C582" i="2"/>
  <c r="D587" i="2"/>
  <c r="C587" i="2" s="1"/>
  <c r="C578" i="2" l="1"/>
  <c r="D583" i="2"/>
  <c r="C570" i="2"/>
  <c r="D575" i="2"/>
  <c r="C569" i="2"/>
  <c r="D574" i="2"/>
  <c r="C583" i="2" l="1"/>
  <c r="D588" i="2"/>
  <c r="C588" i="2" s="1"/>
  <c r="C574" i="2"/>
  <c r="D579" i="2"/>
  <c r="C575" i="2"/>
  <c r="D580" i="2"/>
  <c r="D585" i="2" l="1"/>
  <c r="C580" i="2"/>
  <c r="C579" i="2"/>
  <c r="D584" i="2"/>
  <c r="C584" i="2" l="1"/>
  <c r="D589" i="2"/>
  <c r="C589" i="2" s="1"/>
  <c r="C585" i="2"/>
  <c r="D590" i="2"/>
  <c r="C59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AF4" authorId="0" shapeId="0" xr:uid="{32E8921E-A0EA-4CB1-A676-C9B7CBF5EF7B}">
      <text>
        <r>
          <rPr>
            <b/>
            <sz val="9"/>
            <color indexed="81"/>
            <rFont val="Tahoma"/>
            <family val="2"/>
          </rPr>
          <t>No se deben modificar ya que se encuentran formuladas</t>
        </r>
        <r>
          <rPr>
            <sz val="9"/>
            <color indexed="81"/>
            <rFont val="Tahoma"/>
            <family val="2"/>
          </rPr>
          <t xml:space="preserve">
</t>
        </r>
      </text>
    </comment>
    <comment ref="AG4" authorId="0" shapeId="0" xr:uid="{9938A663-32EA-4A0E-A8F6-8D0067369350}">
      <text>
        <r>
          <rPr>
            <b/>
            <sz val="9"/>
            <color indexed="81"/>
            <rFont val="Tahoma"/>
            <family val="2"/>
          </rPr>
          <t>No se deben modificar ya que se encuentran formuladas</t>
        </r>
      </text>
    </comment>
    <comment ref="AH4" authorId="0" shapeId="0" xr:uid="{F057AED3-C703-49A0-9E7B-9A7179FC475D}">
      <text>
        <r>
          <rPr>
            <b/>
            <sz val="9"/>
            <color indexed="81"/>
            <rFont val="Tahoma"/>
            <family val="2"/>
          </rPr>
          <t>No se deben modificar ya que se encuentran formuladas</t>
        </r>
        <r>
          <rPr>
            <sz val="9"/>
            <color indexed="81"/>
            <rFont val="Tahoma"/>
            <family val="2"/>
          </rPr>
          <t xml:space="preserve">
</t>
        </r>
      </text>
    </comment>
    <comment ref="M5" authorId="0" shapeId="0" xr:uid="{C8CF0A1D-B481-4D49-B959-0EE6BBF98853}">
      <text>
        <r>
          <rPr>
            <b/>
            <sz val="9"/>
            <color indexed="81"/>
            <rFont val="Tahoma"/>
            <family val="2"/>
          </rPr>
          <t>P: Planeado 
Informa las actividades programadas (P)</t>
        </r>
      </text>
    </comment>
    <comment ref="N5" authorId="0" shapeId="0" xr:uid="{4F5AEFF6-EF33-4B8F-9642-30A18EF2EA16}">
      <text>
        <r>
          <rPr>
            <b/>
            <sz val="9"/>
            <color indexed="81"/>
            <rFont val="Tahoma"/>
            <family val="2"/>
          </rPr>
          <t>E: Ejecutado
Incluir en las actividades  ejecutadas una (E) para calificar el porcentaje de cumplimiento</t>
        </r>
      </text>
    </comment>
    <comment ref="O5" authorId="0" shapeId="0" xr:uid="{9F358FD8-FDA2-4D80-B134-7EE7B6E22982}">
      <text>
        <r>
          <rPr>
            <b/>
            <sz val="9"/>
            <color indexed="81"/>
            <rFont val="Tahoma"/>
            <family val="2"/>
          </rPr>
          <t>P: Planeado 
Informa las actividades programadas (P)</t>
        </r>
      </text>
    </comment>
    <comment ref="P5" authorId="0" shapeId="0" xr:uid="{25E2D833-17CE-4D1F-B353-63F33A6CF6FE}">
      <text>
        <r>
          <rPr>
            <b/>
            <sz val="9"/>
            <color indexed="81"/>
            <rFont val="Tahoma"/>
            <family val="2"/>
          </rPr>
          <t>E: Ejecutado
Incluir en las actividades  ejecutadas una (E) para calificar el porcentaje de cumplimiento</t>
        </r>
      </text>
    </comment>
    <comment ref="Q5" authorId="0" shapeId="0" xr:uid="{96D9FB4D-18D7-41D3-A799-AA1732BD7D14}">
      <text>
        <r>
          <rPr>
            <b/>
            <sz val="9"/>
            <color indexed="81"/>
            <rFont val="Tahoma"/>
            <family val="2"/>
          </rPr>
          <t>P: Planeado 
Informa las actividades programadas (P)</t>
        </r>
      </text>
    </comment>
    <comment ref="R5" authorId="0" shapeId="0" xr:uid="{E8BE1E13-E521-415C-9B45-0448F5392112}">
      <text>
        <r>
          <rPr>
            <b/>
            <sz val="9"/>
            <color indexed="81"/>
            <rFont val="Tahoma"/>
            <family val="2"/>
          </rPr>
          <t>E: Ejecutado
Incluir en las actividades  ejecutadas una (E) para calificar el porcentaje de cumplimiento</t>
        </r>
      </text>
    </comment>
    <comment ref="S5" authorId="0" shapeId="0" xr:uid="{4D152F3E-AEC9-4340-B0FF-B5A9AE3301F7}">
      <text>
        <r>
          <rPr>
            <b/>
            <sz val="9"/>
            <color indexed="81"/>
            <rFont val="Tahoma"/>
            <family val="2"/>
          </rPr>
          <t>P: Planeado 
Informa las actividades programadas (P)</t>
        </r>
      </text>
    </comment>
    <comment ref="T5" authorId="0" shapeId="0" xr:uid="{D4F5F9BD-00C0-4FDB-81F8-7F4D4CEFEC94}">
      <text>
        <r>
          <rPr>
            <b/>
            <sz val="9"/>
            <color indexed="81"/>
            <rFont val="Tahoma"/>
            <family val="2"/>
          </rPr>
          <t>E: Ejecutado
Incluir en las actividades  ejecutadas una (E) para calificar el porcentaje de cumplimiento</t>
        </r>
      </text>
    </comment>
    <comment ref="U5" authorId="0" shapeId="0" xr:uid="{01E2D9C7-DE28-4CA5-880F-867382027CF0}">
      <text>
        <r>
          <rPr>
            <b/>
            <sz val="9"/>
            <color indexed="81"/>
            <rFont val="Tahoma"/>
            <family val="2"/>
          </rPr>
          <t>P: Planeado 
Informa las actividades programadas (P)</t>
        </r>
      </text>
    </comment>
    <comment ref="V5" authorId="0" shapeId="0" xr:uid="{9F34B2C8-F267-4A61-A9AE-CA13154DC4D4}">
      <text>
        <r>
          <rPr>
            <b/>
            <sz val="9"/>
            <color indexed="81"/>
            <rFont val="Tahoma"/>
            <family val="2"/>
          </rPr>
          <t>E: Ejecutado
Incluir en las actividades  ejecutadas una (E) para calificar el porcentaje de cumplimiento</t>
        </r>
      </text>
    </comment>
    <comment ref="W5" authorId="0" shapeId="0" xr:uid="{E4E184A3-318C-454B-B467-556B4F3F6BFA}">
      <text>
        <r>
          <rPr>
            <b/>
            <sz val="9"/>
            <color indexed="81"/>
            <rFont val="Tahoma"/>
            <family val="2"/>
          </rPr>
          <t>P: Planeado 
Informa las actividades programadas (P)</t>
        </r>
      </text>
    </comment>
    <comment ref="X5" authorId="0" shapeId="0" xr:uid="{0D23E43D-D832-47E1-8C9C-12FAA10C1A2F}">
      <text>
        <r>
          <rPr>
            <b/>
            <sz val="9"/>
            <color indexed="81"/>
            <rFont val="Tahoma"/>
            <family val="2"/>
          </rPr>
          <t>E: Ejecutado
Incluir en las actividades  ejecutadas una (E) para calificar el porcentaje de cumplimiento</t>
        </r>
      </text>
    </comment>
    <comment ref="Y5" authorId="0" shapeId="0" xr:uid="{F155D60E-34E5-4D6F-B20C-9E976385E747}">
      <text>
        <r>
          <rPr>
            <b/>
            <sz val="9"/>
            <color indexed="81"/>
            <rFont val="Tahoma"/>
            <family val="2"/>
          </rPr>
          <t>P: Planeado 
Informa las actividades programadas (P)</t>
        </r>
      </text>
    </comment>
    <comment ref="Z5" authorId="0" shapeId="0" xr:uid="{98BF76F0-AB02-43BD-BAFB-0247865EA1DA}">
      <text>
        <r>
          <rPr>
            <b/>
            <sz val="9"/>
            <color indexed="81"/>
            <rFont val="Tahoma"/>
            <family val="2"/>
          </rPr>
          <t>E: Ejecutado
Incluir en las actividades  ejecutadas una (E) para calificar el porcentaje de cumplimiento</t>
        </r>
      </text>
    </comment>
    <comment ref="AA5" authorId="0" shapeId="0" xr:uid="{CC3962C4-6F24-46E6-8613-2258D90A7852}">
      <text>
        <r>
          <rPr>
            <b/>
            <sz val="9"/>
            <color indexed="81"/>
            <rFont val="Tahoma"/>
            <family val="2"/>
          </rPr>
          <t>P: Planeado 
Informa las actividades programadas (P)</t>
        </r>
      </text>
    </comment>
    <comment ref="AB5" authorId="0" shapeId="0" xr:uid="{0EE24BDE-3709-41FC-B1A5-EDF397BC3F41}">
      <text>
        <r>
          <rPr>
            <b/>
            <sz val="9"/>
            <color indexed="81"/>
            <rFont val="Tahoma"/>
            <family val="2"/>
          </rPr>
          <t>E: Ejecutado
Incluir en las actividades  ejecutadas una (E) para calificar el porcentaje de cumplimiento</t>
        </r>
      </text>
    </comment>
  </commentList>
</comments>
</file>

<file path=xl/sharedStrings.xml><?xml version="1.0" encoding="utf-8"?>
<sst xmlns="http://schemas.openxmlformats.org/spreadsheetml/2006/main" count="3730" uniqueCount="680">
  <si>
    <t>ESTRUCTURA ALTO NIVEL</t>
  </si>
  <si>
    <t>NUMERAL</t>
  </si>
  <si>
    <t>04. Contexto de la organización</t>
  </si>
  <si>
    <t>4.1 Entendiendo la organización y su contexto.</t>
  </si>
  <si>
    <t>4.2 Entendiendo las necesidades y expectativas de las partes interesadas.</t>
  </si>
  <si>
    <t>4.3 Establecimiento del alcance del:
Sistema de Gestión de Calidad.
Sistema de Gestión Ambiental.
Sistema de Gestión de la Energía
Sistema de Gestión de Seguridad de la Infromación.</t>
  </si>
  <si>
    <t xml:space="preserve"> 4.4 Sistema de:
Gestión de Calidad.
Gestión Ambiental.
Gestión de la Energía
Sistema de Gestión de Seguridad de la Información</t>
  </si>
  <si>
    <t>05. Liderazgo</t>
  </si>
  <si>
    <t>5.1 Liderazgo y compromiso.</t>
  </si>
  <si>
    <t>5.2 Políticas SIGA</t>
  </si>
  <si>
    <t>5.3 Roles, responsabilidad y autoridad.</t>
  </si>
  <si>
    <t>06. Planificación</t>
  </si>
  <si>
    <t>6.1 Acciones para abordar los riesgos y las oportunidades.</t>
  </si>
  <si>
    <t>6.2 Objetivos de los sistemas y planificación.
E2.2 Estándar: Objetivos del Sistema de Gestión de Seguridad y Salud en el Trabajo SG-SST</t>
  </si>
  <si>
    <t>6.3 Planificación y control de cambios.
E2.11 Estándar: Gestión del cambio</t>
  </si>
  <si>
    <t>07.Soporte /Apoyo</t>
  </si>
  <si>
    <t>7.1 Recursos.
E1.1 Estándar: Recursos financieros, técnicos humanos y de otra índole</t>
  </si>
  <si>
    <t>7.2 Competencia.</t>
  </si>
  <si>
    <t>7.3 Concienciación.
E1.2 Estándar: Capacitación en el Sistema de Gestión de Seguridad y Salud en el Trabajo</t>
  </si>
  <si>
    <t>7.4 Comunicación.
E2.8 Estándar: Mecanismos de Comunicación.</t>
  </si>
  <si>
    <t>7.5 Información documentada.
E2.5 Estándar: Conservación de la documentación</t>
  </si>
  <si>
    <t>08. Operación</t>
  </si>
  <si>
    <t>8.1 Planificación y control operacional.</t>
  </si>
  <si>
    <t>8.2 Requisitos para los productos y servicios.</t>
  </si>
  <si>
    <t>8.3 Diseño y desarrollo de los productos y servicios.
8.2 Diseño</t>
  </si>
  <si>
    <t>8.4 Control de los procesos, productos y servicios suministrados externamente.
E2.9 Estándar: Adquisiciones</t>
  </si>
  <si>
    <t>8.5 Producción y provisión del servicio.</t>
  </si>
  <si>
    <t>8.6 Liberación de los productos y servicios.</t>
  </si>
  <si>
    <t>8.7 Control de las salidas no conformes.</t>
  </si>
  <si>
    <t>09. Evaluación del desempeño</t>
  </si>
  <si>
    <t>9.1 Seguimiento, medición, análisis y evaluación.
E6.1 Estándar: Gestión y resultados del Sistema de Gestión de Seguridad y Salud en el Trabajo</t>
  </si>
  <si>
    <t>9.2 Auditorías Internas.
E2.3 Estándar: Evaluación inicial del Sistema de Gestión - Seguridad y Salud en el Trabajo</t>
  </si>
  <si>
    <t>9.3 Revisión por la dirección.
E2.6 Estándar: Rendición de cuentas</t>
  </si>
  <si>
    <t>10. Mejora</t>
  </si>
  <si>
    <t>10.2 No conformidades y acciones correctivas.
E7.1 Estándar: Acciones preventivas y correctivas con base en los resultados del Sistema de Gestión de Seguridad y Salud en el Trabajo</t>
  </si>
  <si>
    <t>10.3 Mejora continua.</t>
  </si>
  <si>
    <t>ID_ACCION</t>
  </si>
  <si>
    <t>NORMA</t>
  </si>
  <si>
    <t>APLICA</t>
  </si>
  <si>
    <t>columna</t>
  </si>
  <si>
    <t>NOMBRE 2 NORMA</t>
  </si>
  <si>
    <t>CALIDAD 9001:2015</t>
  </si>
  <si>
    <t>CALIDAD</t>
  </si>
  <si>
    <t>AMBIENTAL 14001:2015</t>
  </si>
  <si>
    <t>AMBIENTAL</t>
  </si>
  <si>
    <t>ENERGIA 50001:2018</t>
  </si>
  <si>
    <t>ENERGIA</t>
  </si>
  <si>
    <t>SEGURIDAD DE LA INFORMACION
27001:2013</t>
  </si>
  <si>
    <t>S. INFORMACIÓN</t>
  </si>
  <si>
    <t>SST Estandares Minimos</t>
  </si>
  <si>
    <t>SST</t>
  </si>
  <si>
    <t>ID ACCION</t>
  </si>
  <si>
    <t>producto</t>
  </si>
  <si>
    <t>X</t>
  </si>
  <si>
    <t>DIMENSION</t>
  </si>
  <si>
    <t>NUMERO DE COLUMNA1</t>
  </si>
  <si>
    <t>NUMERO DE COLUMNA2</t>
  </si>
  <si>
    <t>APLICA1</t>
  </si>
  <si>
    <t>APLICA2</t>
  </si>
  <si>
    <t>url imapen</t>
  </si>
  <si>
    <t>NOMBRE 2</t>
  </si>
  <si>
    <t>Dimensión de Talento Humano</t>
  </si>
  <si>
    <t>https://www.funcionpublica.gov.co/documents/28587410/28587920/icono-operacion-talento.svg/d4dce90c-5aa2-a5c3-05e6-3f822ff1dc73</t>
  </si>
  <si>
    <t>1. Talento Humano</t>
  </si>
  <si>
    <t>Dimensión Direccionamiento Estratégico y Planeación</t>
  </si>
  <si>
    <t>http://www.funcionpublica.gov.co/eva/mipg/img/icono-operacion-direccionamiento2.svg</t>
  </si>
  <si>
    <t>2. Dir Estrategico</t>
  </si>
  <si>
    <t>Dimensión Gestión con Valores para el Resultado</t>
  </si>
  <si>
    <t>http://www.funcionpublica.gov.co/eva/mipg/img/icono-operacion-gestion-resultado-interno.svg</t>
  </si>
  <si>
    <t>3. Gest. valores</t>
  </si>
  <si>
    <t>Dimensión Evaluación para el Resultado</t>
  </si>
  <si>
    <t>http://www.funcionpublica.gov.co/eva/mipg/img/icono-operacion-evaluacion2.svg</t>
  </si>
  <si>
    <t>4. Evaluación</t>
  </si>
  <si>
    <t>Dimensión Información y Comunicación</t>
  </si>
  <si>
    <t>http://www.funcionpublica.gov.co/eva/mipg/img/icono-operacion-informacion2.svg</t>
  </si>
  <si>
    <t>5. Info y Comunica</t>
  </si>
  <si>
    <t>Dimensión Gestión del Conocimiento y la Innovación</t>
  </si>
  <si>
    <t>http://www.funcionpublica.gov.co/eva/mipg/img/icono-operacion-gestion-conocimiento2.svg</t>
  </si>
  <si>
    <t>6. Gest. Conocimiento</t>
  </si>
  <si>
    <t>Dimensión Control Interno</t>
  </si>
  <si>
    <t>https://www.funcionpublica.gov.co/eva/mipg/img/icono-operacion-control2.svg</t>
  </si>
  <si>
    <t>7. Control Interno</t>
  </si>
  <si>
    <t>VIDEOCONFERENCIAS</t>
  </si>
  <si>
    <t>Contexto y Partes Interesasdas</t>
  </si>
  <si>
    <t>Resolucion SIGA /MIPG</t>
  </si>
  <si>
    <t>Indicadores</t>
  </si>
  <si>
    <t>Riesgos</t>
  </si>
  <si>
    <t>AUDITORIAS INTERNAS</t>
  </si>
  <si>
    <r>
      <rPr>
        <b/>
        <sz val="12"/>
        <rFont val="Calibri"/>
        <family val="2"/>
      </rPr>
      <t>PLAN ANUAL DE MANTENIMIENTO Y MEJORA - PAMM</t>
    </r>
    <r>
      <rPr>
        <b/>
        <sz val="11"/>
        <rFont val="Calibri"/>
        <family val="2"/>
      </rPr>
      <t xml:space="preserve">
INSTRUCCIONES PARA EL DILIGENCIAMIENTO DEL FORMATO</t>
    </r>
  </si>
  <si>
    <t xml:space="preserve">1. Generalidades </t>
  </si>
  <si>
    <t>Con las generalidades se da respuesta a preguntas como:</t>
  </si>
  <si>
    <t>a) Objetivo del formato: Planificar las acciones de los Sistemas de Gestión en articulación con el Modelo Integrado de Planeación y Gestión -  MIPG para cada vigencia</t>
  </si>
  <si>
    <t>b) Quién(es) lo diligencian: Dinamizadores SIGA/MIPG Nacionales, Dinamizadores SIGA DG, Dinamizadores SIGA Regionales, Dinamizadores SIGA CF, Dinamizadores Ambientales y Energéticos Regionales y de Centro de Formación, Profesionales y Apoyos SST, lideres de política MIPG</t>
  </si>
  <si>
    <t>c) Frecuencia de diligenciamiento: De acuerdo con el avance de cada una de las actividades programadas en el PAMM</t>
  </si>
  <si>
    <t>d) Se requiere imprimir: en lo posible no</t>
  </si>
  <si>
    <t>e) Quién lo guarda: Dinamizadores SIGA/MIPG Nacionales, Dinamizadores SIGA DG, Dinamizadores SIGA Regionales, Dinamizadores SIGA CF, Dinamizadores Ambientales y Energéticos Regionales y de Centro de Formación, Profesionales y Apoyos SST, lideres de política MIPG</t>
  </si>
  <si>
    <t>f) Para el diligenciamiento se utiliza el tipo de letra Calibri con tamaño de 10 a 14 puntos de tamaño</t>
  </si>
  <si>
    <t>2. Instrucciones para diligenciar las casillas</t>
  </si>
  <si>
    <t> </t>
  </si>
  <si>
    <t>NOMBRE DE LA CASILLA</t>
  </si>
  <si>
    <t>INSTRUCCIONES</t>
  </si>
  <si>
    <t>TENER EN CUENTA</t>
  </si>
  <si>
    <t xml:space="preserve">ID Acción </t>
  </si>
  <si>
    <t>Corresponde al Ítem consecutivo de cada actividad</t>
  </si>
  <si>
    <t xml:space="preserve">Dimesión </t>
  </si>
  <si>
    <t>Hace referencia a la dimesiones establecidas en el Modelo Integrado de Planeación y Gestión MIPG</t>
  </si>
  <si>
    <t xml:space="preserve">Política </t>
  </si>
  <si>
    <t>Son las politicas establecidas en el Modelo Integrado de Planeación y Gestión MIPG</t>
  </si>
  <si>
    <t>Numeral</t>
  </si>
  <si>
    <t>Hace referencia al numeral de las normas ISO</t>
  </si>
  <si>
    <t>Título</t>
  </si>
  <si>
    <t>Apartado de la norma según el numeral</t>
  </si>
  <si>
    <t>Nivel</t>
  </si>
  <si>
    <t>Responsables de ejecutar la acción</t>
  </si>
  <si>
    <t xml:space="preserve">Criterio mínimo </t>
  </si>
  <si>
    <t>Lo que se espera mínimamente luego de ejecutar la acción</t>
  </si>
  <si>
    <t>Acciones</t>
  </si>
  <si>
    <t>Son las actividades a ejecutar en la vigencia</t>
  </si>
  <si>
    <t>Responsable</t>
  </si>
  <si>
    <t>Es el encargado de ejecutar las acciones del PAMM</t>
  </si>
  <si>
    <t>Director de área/Jefe de Oficina/Director Regional/Subdirector de Centro: Alta dirección 
Coordinadores/Lideres de procesos: Encargados del cumplimiento de los lineamientos establecidos en los procesos
Dinamizadores SIGA Nacionales: son los encargados de cada uno de los sistemas de gestión a nivel nacional 
Equipo SIGA: grupo de personas encargadas de cada uno de los sistemas de gestión en Dirección general, regionales y centros de formación
Dinamizadores de políticas: son los encargados de liderar las políticas del MIPG
Dinamizadores SIGA DG: son los responsables del Sistema de Gestión de Calidad en cada proceso en la Dirección General 
Dinamizadores SIGA Regionales: son los responsables del Sistema de Gestión de Calidad en las regionales
Dinamizadores SIGA Centro de formación: son los responsables  del Sistema de Gestión de Calidad en los Centros de formación 
Equipo de Riesgos DPDC: Equipo de la Dirección de Planeación y Direccionamiento Corporativo encargados de la Gestión del Riesgo en la Entidad
Oficial de Seguridad: responsable de la seguridad de la información de la Entidad
Equipo SGA-SGE del Grupo de Mejoramiento Organizacional: grupo de personas encargados de las actividades de los sistemas de gestión ambiental y sistema de gestión de la Energía
Dinamizador Continuidad del Negocio
Dinamizador TIC 
Oficial de Seguridad/Dinamizador SGSPI/Profesional seguimiento SGSPI</t>
  </si>
  <si>
    <t>Dinamiza/Participa</t>
  </si>
  <si>
    <t>Es el encargado de acompañar o participar en la ejecución de las acciones del PAMM</t>
  </si>
  <si>
    <t>Director de área/Jefe de Oficina/Director Regional/Subdirector de Centro: Alta dirección 
Coordinadores/Lideres de procesos: Encargados del cumplimiento de los lineamientos establecidos en los procesos
Dinamizadores SIGA Nacionales: son los encargados de cada uno de los sistemas de gestión a nivel nacional 
Equipo SIGA: grupo de personas encargadas de cada uno de los sistemas de gestión en Dirección general, regionales y centros de formación
Dinamizadores de políticas: son los encargados de liderar las políticas del MIPG
Dinamizadores SIGA DG: son los responsables del Sistema de Gestión de Calidad en cada proceso en la Dirección General 
Dinamizadores SIGA Regionales: son los responsables del Sistema de Gestión de Calidad en las regionales
Dinamizadores SIGA Centro de formación: son los responsables  del Sistema de Gestión de Calidad en los Centros de formación 
Equipo de Riesgos DPDC: Equipo de la Dirección de Planeación y Direccionamiento Corporativo encargados de la Gestión del Riesgo en la Entidad
Oficial de Seguridad: responsable de la seguridad de la información de la Entidad
Equipo SGA-SGE del Grupo de Mejoramiento Organizacional: grupo de personas encargados de las actividades de los sistemas de gestión ambiental y sistema de gestión de la Energía</t>
  </si>
  <si>
    <t>Componentes del SIGA</t>
  </si>
  <si>
    <t xml:space="preserve">Hace referencia a los Sistemas de Gestión </t>
  </si>
  <si>
    <t>Evidencia esperada</t>
  </si>
  <si>
    <t>Entregable mínimo esperado de cada actividad</t>
  </si>
  <si>
    <t xml:space="preserve">Fecha de ejecución </t>
  </si>
  <si>
    <t>Fecha en la que realizó la actividad</t>
  </si>
  <si>
    <t>Observaciones</t>
  </si>
  <si>
    <t>Indique cualquier comentario u observación que crea pertinente</t>
  </si>
  <si>
    <t>Cumplimiento</t>
  </si>
  <si>
    <r>
      <t xml:space="preserve">Informa las actividades programadas </t>
    </r>
    <r>
      <rPr>
        <b/>
        <sz val="11"/>
        <rFont val="Calibri"/>
        <family val="2"/>
        <scheme val="minor"/>
      </rPr>
      <t>(P)</t>
    </r>
    <r>
      <rPr>
        <sz val="11"/>
        <color theme="1"/>
        <rFont val="Calibri"/>
        <family val="2"/>
        <scheme val="minor"/>
      </rPr>
      <t xml:space="preserve">, ejecutadas </t>
    </r>
    <r>
      <rPr>
        <b/>
        <sz val="11"/>
        <color theme="1"/>
        <rFont val="Calibri"/>
        <family val="2"/>
        <scheme val="minor"/>
      </rPr>
      <t>(E)</t>
    </r>
    <r>
      <rPr>
        <sz val="11"/>
        <color theme="1"/>
        <rFont val="Calibri"/>
        <family val="2"/>
        <scheme val="minor"/>
      </rPr>
      <t xml:space="preserve"> y el porcentaje de cumplimiento</t>
    </r>
  </si>
  <si>
    <t>Estas casillas no se deben modificar ya que se encuentran formuladas</t>
  </si>
  <si>
    <r>
      <rPr>
        <b/>
        <sz val="18"/>
        <color rgb="FF39A900"/>
        <rFont val="Calibri"/>
        <family val="2"/>
        <scheme val="minor"/>
      </rPr>
      <t xml:space="preserve">PLAN ANUAL DE MANTENIMIENTO Y MEJORA - PAMM - 2025
SISTEMA INTEGRADO DE GESTIÓN Y AUTOCONTROL
</t>
    </r>
    <r>
      <rPr>
        <sz val="12"/>
        <rFont val="Calibri"/>
        <family val="2"/>
        <scheme val="minor"/>
      </rPr>
      <t>DIRECCIÓN DE PLANEACIÓN Y DIRECCIONAMIENTO CORPORATIVO
GRUPO DE MEJORAMIENTO ORGANIZACIONAL</t>
    </r>
  </si>
  <si>
    <t>Versión: 02
Fecha: 24/07/2025</t>
  </si>
  <si>
    <t>DIMENSIÓN</t>
  </si>
  <si>
    <t>POLITICA DE GESTIÓN Y DESEMPEÑO MIPG</t>
  </si>
  <si>
    <t>TÍTULO</t>
  </si>
  <si>
    <t>NIVEL</t>
  </si>
  <si>
    <t>CRITERIO MÍNIMO</t>
  </si>
  <si>
    <t>ACCIONES</t>
  </si>
  <si>
    <t>RESPONSABLE</t>
  </si>
  <si>
    <t>DINAMIZA/PARTICIPA</t>
  </si>
  <si>
    <t>COMPONENTE DEL SIGA</t>
  </si>
  <si>
    <t>MAY</t>
  </si>
  <si>
    <t>JUN</t>
  </si>
  <si>
    <t>JUL</t>
  </si>
  <si>
    <t>AGO</t>
  </si>
  <si>
    <t>SEP</t>
  </si>
  <si>
    <t>OCT</t>
  </si>
  <si>
    <t>NOV</t>
  </si>
  <si>
    <t>DIC</t>
  </si>
  <si>
    <t>EVIDENCIA ESPERADA</t>
  </si>
  <si>
    <t>FECHA DE EJECUCIÓN</t>
  </si>
  <si>
    <t>OBSERVACIONES</t>
  </si>
  <si>
    <t xml:space="preserve">CANTIDAD DE ENTREGABLES </t>
  </si>
  <si>
    <t>CUMPLIMIENTO ACTIVIDADES EJECUTADAS</t>
  </si>
  <si>
    <t>RESULTADO DE CUMPLIMIENTO</t>
  </si>
  <si>
    <t>P</t>
  </si>
  <si>
    <t>E</t>
  </si>
  <si>
    <t>2. Dimensión Direccionamiento Estratégico y Planeación</t>
  </si>
  <si>
    <t>3. Política de Planeación Institucional</t>
  </si>
  <si>
    <t>4.1</t>
  </si>
  <si>
    <t>4.1  Comprensión de la organización y de su contexto</t>
  </si>
  <si>
    <t>02. Dirección de Planeación</t>
  </si>
  <si>
    <t>Contexto interno y externo de la organización</t>
  </si>
  <si>
    <t>Socializar metodología para la identificación de contexto interno y externo de la Entidad</t>
  </si>
  <si>
    <t>Dinamizadores SIGA Nacionales</t>
  </si>
  <si>
    <t>Equipo SIGA Nacional</t>
  </si>
  <si>
    <t>TODOS</t>
  </si>
  <si>
    <t>Presentación con la metodología establecida en la plataforma Compromiso para la identificación del contexto interno y externo de la entidad</t>
  </si>
  <si>
    <t>03. Dirección General</t>
  </si>
  <si>
    <t xml:space="preserve">Contexto interno y externo de la organización </t>
  </si>
  <si>
    <t>Actualizar el contexto externo e interno según la metodología establecida</t>
  </si>
  <si>
    <t>Director de área/Jefe de oficina
Coordinadores/Líderes de Proceso</t>
  </si>
  <si>
    <t>Dinamizador SIGA DG</t>
  </si>
  <si>
    <t>Acta donde se evidencie la aprobación del contexto interno y externo por parte del Director/Jefe de oficina, las estrategias definidas, análisis y conclusiones</t>
  </si>
  <si>
    <t>04. Despacho Regional</t>
  </si>
  <si>
    <t>Actualizar el contexto externo e interno a nivel regional según la metodología establecida</t>
  </si>
  <si>
    <t>Director Regional
Coordinadores/Líderes de Proceso</t>
  </si>
  <si>
    <t>Equipo SIGA RG</t>
  </si>
  <si>
    <t>05. Centro de Formación</t>
  </si>
  <si>
    <t>Actualizar el contexto externo e interno en el centro de formación según la metodología establecida</t>
  </si>
  <si>
    <t>Subdirector
Coordinadores/Líderes de Proceso</t>
  </si>
  <si>
    <t>Equipo SIGA CF</t>
  </si>
  <si>
    <t>4.1 Comprensión De La Organización Y De Su Contexto
4.2 Comprensión De Las Necesidades Y Expectativas De Las Partes Interesadas</t>
  </si>
  <si>
    <t xml:space="preserve">Consolidar el contexto interno y externo de la Entidad </t>
  </si>
  <si>
    <t>Presentación de Revisión por la Dirección con el análisis del contexto interno y externo de la Entidad</t>
  </si>
  <si>
    <t>7. Dimensión Control Interno</t>
  </si>
  <si>
    <t>19. Política de Control Interno</t>
  </si>
  <si>
    <t>Normogramas Actualizados</t>
  </si>
  <si>
    <t xml:space="preserve">Actualizar los Normogramas por Proceso, y complementarlo con las normas o lineamientos  asociadas tanto a  las Política del MIPG así como los aplicables a  la operación cada proceso </t>
  </si>
  <si>
    <t>Lideres de proceso   Dinamizadores Implementadores de Política</t>
  </si>
  <si>
    <t>Acta con la relación de normas actualizadas durante el semestre</t>
  </si>
  <si>
    <t>4.2</t>
  </si>
  <si>
    <t>4.2 Comprensión de las necesidades y expectativas de las partes interesadas.</t>
  </si>
  <si>
    <t>Identificación de Grupos de Valor e Interés</t>
  </si>
  <si>
    <t>Socializar metodología para la identificación de necesidades y expectativas de los grupos de valor e interés de la Entidad</t>
  </si>
  <si>
    <t xml:space="preserve">Dinamizadores SIGA Nacionales </t>
  </si>
  <si>
    <t xml:space="preserve">Presentación con la metodología para la Identificación de Grupos de Valor e Interés </t>
  </si>
  <si>
    <t>Identificación de necesidades y expectativas de Grupos de Valor e Interés</t>
  </si>
  <si>
    <t>Realizar análisis de las necesidades y expectativas de los Grupos de Valor e Interés aplicables a la Dependencia por cada sistema de gestión</t>
  </si>
  <si>
    <t>Director de área/Jefe de oficina/Coordinadores/Líderes de Proceso</t>
  </si>
  <si>
    <t>Acta donde se evidencie la aprobación de la identificación de necesidades y expectativas de los grupos de valor e interés por parte del Director/Jefe de oficina analizando por cada sistema de gestión su pertinencia, así como las estrategias para el cumplimiento de las necesidades y expectativas de los grupos de valor e interés pertinentes</t>
  </si>
  <si>
    <t>Realizar análisis de las necesidades y expectativas de los Grupos de Valor e Interés aplicables a la Regional por cada sistema de gestión</t>
  </si>
  <si>
    <t>Acta donde se evidencie la aprobación de la identificación de necesidades y expectativas de los grupos de valor e interés por parte del Director Regional analizando por cada sistema de gestión su pertinencia, así como las estrategias para el cumplimiento de las necesidades y expectativas de los grupos de valor e interés pertinentes</t>
  </si>
  <si>
    <t>Realizar análisis de las necesidades y expectativas de los Grupos de Valor e Interés aplicables al Centro de Formación por cada sistema de gestión</t>
  </si>
  <si>
    <t xml:space="preserve">Acta donde se evidencie la aprobación de la identificación de necesidades y expectativas de los grupos de valor e interés por parte del Subdirector analizando por cada sistema de gestión su pertinencia, así como las estrategias para el cumplimiento de las necesidades y expectativas de los grupos de valor e interés pertinentes </t>
  </si>
  <si>
    <t>Matriz de necesidades y expectativas de los Grupos de Valor e Interés</t>
  </si>
  <si>
    <t>Consolidar las necesidades y expectativas de los Grupos de Valor e interés de la Entidad</t>
  </si>
  <si>
    <t>Presentación de Revisión por la Dirección con el análisis por cada sistema de gestión de las necesidades y expectativas de los grupos de valor e interés pertinentes para la Entidad</t>
  </si>
  <si>
    <t>3. Dimensión Gestión con Valores para Resultados</t>
  </si>
  <si>
    <t>8. Política de Seguridad Digital - FURAG</t>
  </si>
  <si>
    <t>4.3</t>
  </si>
  <si>
    <t xml:space="preserve"> 4.3 Determinar el alcance del sistema de gestión</t>
  </si>
  <si>
    <t>Alcance de la Continuidad del Negocio</t>
  </si>
  <si>
    <t>Definir los responsables y el alcance de la Continuidad del Negocio</t>
  </si>
  <si>
    <t>Dinamizador Continuidad del Negocio</t>
  </si>
  <si>
    <t>Dinamizadores SIGA Nacionales de la DG</t>
  </si>
  <si>
    <t>SGSI</t>
  </si>
  <si>
    <t>Documento de alcance de la Continuidad del Negocio</t>
  </si>
  <si>
    <t>6. Política de Fortalecimiento organizacional y simplificación de procesos</t>
  </si>
  <si>
    <t>4.4</t>
  </si>
  <si>
    <t xml:space="preserve"> 4.4 Sistema de Gestión</t>
  </si>
  <si>
    <t>Manual SIGA</t>
  </si>
  <si>
    <t>Revisión, actualización y socialización del Manual MIPG - SIGA y el Anexo GOR-AN-002 Roles y Responsabilidades del SIGA a nivel nacional</t>
  </si>
  <si>
    <t>Manual SIGA actualizado y publicado en el Módulo de documentos de Compromiso</t>
  </si>
  <si>
    <t>3. Dimensión Gestión con Valores para el Resultado</t>
  </si>
  <si>
    <t>5.3</t>
  </si>
  <si>
    <t xml:space="preserve">Socialización de roles y responsabilidades </t>
  </si>
  <si>
    <t>Realizar la socialización del Manual MIPG - SIGA y el Anexo GOR-AN-002 Roles y Responsabilidades del SIGA en el subcomité de Gestión y Desempeño</t>
  </si>
  <si>
    <t>Dinamizador SIGA RG</t>
  </si>
  <si>
    <t>Acta del subcomité de Gestión y Desempeño donde se evidencie la socialización del Manual MIPG - SIGA y el Anexo GOR-AN-002 Roles y Responsabilidades del SIGA a los integrantes del subcomité</t>
  </si>
  <si>
    <t>Dinamizador SIGA CF</t>
  </si>
  <si>
    <t>5.2</t>
  </si>
  <si>
    <t>Elementos estructurales divulgados</t>
  </si>
  <si>
    <t>Divulgar elementos estructurales: promesa de valor, políticas y objetivos de cada sistema de gestión</t>
  </si>
  <si>
    <t>Informe donde se evidencie la divulgación de elementos estructurales en inducciones, e-cards enviadas por correo electrónico, blog, pantallas, entre otros.</t>
  </si>
  <si>
    <t xml:space="preserve">7. Dimensión Control Interno </t>
  </si>
  <si>
    <t xml:space="preserve">19. Política de control Interno </t>
  </si>
  <si>
    <t>6.1</t>
  </si>
  <si>
    <t>01. Comité Institucional de Gestión y Desempeño</t>
  </si>
  <si>
    <t xml:space="preserve">Manual para la gestión del Riesgo </t>
  </si>
  <si>
    <t>Presentar el Manual para la gestión del Riesgo del SENA en el Comité Institucional de Control Interno</t>
  </si>
  <si>
    <t>Dinamizadores SIGA Nacionales/Directora de Planeación y Direccionamiento Corporativo</t>
  </si>
  <si>
    <t>Manual para la gestión del Riesgo publicado en Compromiso</t>
  </si>
  <si>
    <t>Oportunidades registradas en Compromiso</t>
  </si>
  <si>
    <t>Determinar las oportunidades derivadas de la identificación del contexto interno y externo en la dependencia</t>
  </si>
  <si>
    <t>Director de área/Jefe de oficina
Coordinadores/Líderes de Proceso
Dinamizador SIGA DG</t>
  </si>
  <si>
    <t xml:space="preserve">TODOS </t>
  </si>
  <si>
    <t>Reporte de Oportunidades generado en archivo en excel, donde se evidencien las Oportunidades registradas en el 2024 y 2025 derivadas de la identificación del contexto interno y externo</t>
  </si>
  <si>
    <t>Determinar las oportunidades derivadas de la identificación del contexto interno y externo en el Despacho Regional</t>
  </si>
  <si>
    <t>Director Regional
Coordinadores/Líderes de Proceso
Dinamizador SIGA RG</t>
  </si>
  <si>
    <t>Determinar las oportunidades derivadas de la identificación del contexto interno y externo en el Centro de Formación</t>
  </si>
  <si>
    <t>Subdirector
Coordinadores/Líderes de Proceso
Dinamizador SIGA CF</t>
  </si>
  <si>
    <t>6.1 Acciones Para Abordar Riesgos Y Oportunidades</t>
  </si>
  <si>
    <t>Identificación y actualización de los activos de información</t>
  </si>
  <si>
    <t>Definir la estrategia para la Identificación y Actualización de los activos de información y liderar y acompañar a los procesos de la Dirección General, Regionales y Centros</t>
  </si>
  <si>
    <t>Oficial de Seguridad</t>
  </si>
  <si>
    <t>SGSPI</t>
  </si>
  <si>
    <t>1. Documento donde se evidencie la estrategia para la Identificación y Actualización de los activos de información / 2. Informe de seguimiento y acompañamiento</t>
  </si>
  <si>
    <t xml:space="preserve">Identificación y Actualización de los activos de información de todos los procesos de la Dirección General.  </t>
  </si>
  <si>
    <t>Dinamizador SIGA DG
Líderes de proceso</t>
  </si>
  <si>
    <t>Oficial de Seguridad
Colaboradores de todos los Procesos</t>
  </si>
  <si>
    <t>Matriz de Activos de información radicada por el líder del proceso</t>
  </si>
  <si>
    <t>Identificación y Actualización de los activos de información de la regional de acuerdo con los lineamientos establecidos</t>
  </si>
  <si>
    <t>Dinamizador SIGA RG/Líderes de proceso/Dinamizador TIC</t>
  </si>
  <si>
    <t>Oficial de Seguridad/Colaboradores de todos los Procesos</t>
  </si>
  <si>
    <t>Identificación y Actualización de los activos de información del centro de formación acuerdo con los lineamientos establecidos.</t>
  </si>
  <si>
    <t>Dinamizador SIGA CF/Líderes de proceso/Dinamizador TIC</t>
  </si>
  <si>
    <t>Identificación y Valoración de Riesgos de Seguridad Digital</t>
  </si>
  <si>
    <t>Divulgación de los lineamientos para la identificación y valoración de riesgos de seguridad y acompañamiento y revisión de los riesgos identificados por los procesos</t>
  </si>
  <si>
    <t>Divulgación de los lineamientos para la identificación y valoración de riesgos de seguridad./ Informe de la vigencia de la gestión de riesgos</t>
  </si>
  <si>
    <t>6.2</t>
  </si>
  <si>
    <t xml:space="preserve">6.2 Objetivos Y Planificación Para Lograrlos
</t>
  </si>
  <si>
    <t xml:space="preserve">	
Informe de seguimiento al cumplimiento objetivos del SIGA </t>
  </si>
  <si>
    <t>Realizar seguimiento y monitoreo al cumplimiento de los objetivos del SIGA</t>
  </si>
  <si>
    <t>Informe de Revisión por la Dirección donde se evidencie el seguimiento al cumplimiento objetivos del SIGA</t>
  </si>
  <si>
    <t xml:space="preserve">
2. Dimensión Direccionamiento Estratégico y Planeación</t>
  </si>
  <si>
    <t xml:space="preserve">	
Indicadores de los sistema de gestión vigencia 2025</t>
  </si>
  <si>
    <t>Líderes de Proceso/Dinamizador SIGA DG</t>
  </si>
  <si>
    <t>Indicadores 2025 de cada sistema de gestión</t>
  </si>
  <si>
    <t>9.1</t>
  </si>
  <si>
    <t>9.1 Seguimiento Medición, Análisis y Evaluación</t>
  </si>
  <si>
    <t>Indicadores SGSPI</t>
  </si>
  <si>
    <t>Establecer los indicadores para la medición de los objetivos del SGPI</t>
  </si>
  <si>
    <t>SGPI</t>
  </si>
  <si>
    <t>Propuesta de indicadores 2025</t>
  </si>
  <si>
    <t>Medición de los indicadores del SGSPI</t>
  </si>
  <si>
    <t>Realizar la medición de los indicadores que le corresponden a cada uno de los procesos de la Dirección General.</t>
  </si>
  <si>
    <t>Dinamizador SIGA DG/Líderes de proceso</t>
  </si>
  <si>
    <t>Reporte de los indicadores: activos de información SGSPI 002 y gestión de riesgos SGSPI 004 descargado de la plataforma CompromISO</t>
  </si>
  <si>
    <t>Realizar la medición de los indicadores que le corresponden reportar a las regionales</t>
  </si>
  <si>
    <t>Reporte de los indicadores descargado de la plataforma CompromISO</t>
  </si>
  <si>
    <t>15 de julio 2025
15 de septiembre 2025</t>
  </si>
  <si>
    <t>Realizar la medición de los indicadores que le corresponden reportar a los centros de formación</t>
  </si>
  <si>
    <t>6. Fortalecimiento organizacional y simplificación de procesos</t>
  </si>
  <si>
    <t xml:space="preserve">6.2 Objetivos de los sistemas y planificación.
</t>
  </si>
  <si>
    <t>Actividades de los programas ambientales y de Energía</t>
  </si>
  <si>
    <t>Establecer los programas ambientales y de energía (SENA SAPIENS, SENA ENERGY y SOSTENIBILIDAD AMBIENTAL) para dar cumplimiento a los objetivos de los sistemas de gestión</t>
  </si>
  <si>
    <t xml:space="preserve">	
Dinamizador SGA-SGE Nacional</t>
  </si>
  <si>
    <t>Equipo Ambiental Grupo Mejoramiento Organizacional</t>
  </si>
  <si>
    <t>SGA - SGEE</t>
  </si>
  <si>
    <t>Plan de trabajo ambiental y de energía socializado a nivel nacional/Videoconferencia programas ambientales y de energía</t>
  </si>
  <si>
    <t>8.1</t>
  </si>
  <si>
    <t xml:space="preserve">
8.1 Planificación y control operacional. (Gestión del Cambio)
</t>
  </si>
  <si>
    <t>Plan de Seguridad y Privacidad de la Información</t>
  </si>
  <si>
    <t>Definición del Plan de Seguridad y Privacidad de la Información</t>
  </si>
  <si>
    <t xml:space="preserve">	
Dinamizador SGSPI</t>
  </si>
  <si>
    <t>6.3</t>
  </si>
  <si>
    <t xml:space="preserve">6.3 Planificación y control de cambios.
8.1 Planificación y control operacional. (Gestión del Cambio)
8.1.3 Gestión del Cambio (SST)
E2.11 Estándar: Gestión del cambio
</t>
  </si>
  <si>
    <t>Plan Tratamiento de Riesgos de Seguridad de la Información</t>
  </si>
  <si>
    <t>Definición del Plan Tratamiento de Riesgos de Seguridad de la Información</t>
  </si>
  <si>
    <t xml:space="preserve">6.3 Planificación y control de cambios.
8.1 Planificación y control operacional. (Gestión del Cambio)
8.1.3 Gestión del Cambio (SST)
E2.11 Estándar: Gestión del cambio
SEGURIDAD DE LA INFORMACIÓN
A.15.2.2  Gestión del cambio en la prestación de los servicios de los proveedores.
A.12.1.2  Gestión de Cambios </t>
  </si>
  <si>
    <t>Formato Matriz de identificación y Planificación de Cambios Organizacionales actualizado</t>
  </si>
  <si>
    <t xml:space="preserve">Revisar y actualizar la Matriz de Identificación y Planificación de Cambios Organizacionales </t>
  </si>
  <si>
    <t>Formalización de documento Matriz de Identificación y Planificación de Cambios Organizacionales en la plataforma Compromiso</t>
  </si>
  <si>
    <t xml:space="preserve">6.3 Planificación y control de cambios.
</t>
  </si>
  <si>
    <t>Identificación de cambios en el proceso</t>
  </si>
  <si>
    <t>Identificar los cambios del proceso y documentarlos acorde a los lineamientos establecidos.</t>
  </si>
  <si>
    <t>Líderes de Proceso</t>
  </si>
  <si>
    <t>Matriz de Identificación y Planificación de Cambios Organizacionales diligenciada donde se evidencie el ID del plan de mejoramiento registrado en Compromiso - Fuente Gestión del Cambio / Si no hay cambios en el periodo: acta donde se evidencie que no hubo cambios en el periodo</t>
  </si>
  <si>
    <t>Identificación de cambios en la Dirección Regional</t>
  </si>
  <si>
    <t>Identificar los cambios de la Regional y documentarlos acorde a los lineamientos establecidos desde la DG</t>
  </si>
  <si>
    <t>Identificación de cambios en el Centro de Formación</t>
  </si>
  <si>
    <t>Identificar los cambios del Centro de Formación y documentarlos acorde a los lineamientos establecidos desde la DG</t>
  </si>
  <si>
    <t>5. Compras y Contratación Pública</t>
  </si>
  <si>
    <t>7.2</t>
  </si>
  <si>
    <t>7.2 Competencia</t>
  </si>
  <si>
    <t>Documento de perfiles y competencia del Equipo SIGA Nacional</t>
  </si>
  <si>
    <t xml:space="preserve">Elaborar los perfiles de los diferentes roles del equipo SIGA Nacional 2025 para garantizar su competencia  </t>
  </si>
  <si>
    <t xml:space="preserve">Coordinación Grupo/Mejoramiento Organizacional </t>
  </si>
  <si>
    <t>Documento con los perfiles del equipo SIGA Nacional</t>
  </si>
  <si>
    <t>Matriz de seguimiento a perfiles y competencia del Equipo SIGA Nacional</t>
  </si>
  <si>
    <t>Realizar seguimiento a los perfiles del equipo SIGA Nacional (roles: Dinamizador SIGA Regional, ESP, CF, Dinamizador Ambiental y Energético regional, MC, CF y Dinamizador HSE) verificando el cumplimiento de los lineamientos establecidos por la Dirección de Planeación y Direccionamiento Corporativo</t>
  </si>
  <si>
    <t>Informe y Matriz en Excel con seguimiento de contratación y verificación de requisitos</t>
  </si>
  <si>
    <t>6. Dimensión Gestión del Conocimiento y la Innovación</t>
  </si>
  <si>
    <t>18. Gestión del conocimiento y la innovación</t>
  </si>
  <si>
    <t>Cronograma Transferencia de conocimientos</t>
  </si>
  <si>
    <t>Realizar cronograma de Transferencia de conocimientos 2025 de los sistemas de gestión</t>
  </si>
  <si>
    <t>Cronograma de Videoconferencias para la Vigencia 2025</t>
  </si>
  <si>
    <t>Inducción SIGA 2025</t>
  </si>
  <si>
    <t xml:space="preserve">Realizar inducción del SIGA al equipo de la Dirección a la que pertenece </t>
  </si>
  <si>
    <t>Equipo SIGA DG</t>
  </si>
  <si>
    <t>Power point donde se evidencie la estrategia/metodología utilizada, fotos , listas de asistencia y evaluación de la eficacia de la inducción</t>
  </si>
  <si>
    <t>Realizar inducción del SIGA al Despacho  Regional</t>
  </si>
  <si>
    <t>Equipo SIGA Regional</t>
  </si>
  <si>
    <t xml:space="preserve">Realizar inducción del SIGA al  Centro de formación </t>
  </si>
  <si>
    <t>Equipo SIGA Centro de Formación</t>
  </si>
  <si>
    <t>Bienvenida Equipo SIGA 2025</t>
  </si>
  <si>
    <t xml:space="preserve">Realizar la Bienvenida al equipo SIGA nacional </t>
  </si>
  <si>
    <t>Presentación y lista de asistencia</t>
  </si>
  <si>
    <t>7.3</t>
  </si>
  <si>
    <t xml:space="preserve">7.3 Toma de Conciencia
</t>
  </si>
  <si>
    <t>Jornada de fortalecimiento SIGA</t>
  </si>
  <si>
    <t>Mes SIGA: Diseñar actividades encaminadas a fortalecer los sistemas de gestión en su articulación con el MIPG, promoviendo el enfoque a procesos, el pensamiento basado en riesgos, la gestión eficaz conforme con los requisitos que le aplican a cada Sistema y la mejora continua.</t>
  </si>
  <si>
    <t>Dinamizadores SIGA  DG</t>
  </si>
  <si>
    <t>Soportes de campañas para ejecutar en el Mes SIGA, e- cards, correos electrónicos, videos, encuentros, mesas de trabajo, entre otros</t>
  </si>
  <si>
    <t>Ejecución Mes SIGA</t>
  </si>
  <si>
    <t>Planear y ejecutar las actividades correspondientes al Mes SIGA en su dependencia</t>
  </si>
  <si>
    <t>Presentación en power point con las evidencias de la ejecución de las actividades del mes SIGA (videos, fotos, listas de asistencia, archivos, etc.)</t>
  </si>
  <si>
    <t>Planear y ejecutar las actividades correspondientes al Mes SIGA en su regional</t>
  </si>
  <si>
    <t>Planear y ejecutar las actividades correspondientes al Mes SIGA en su centro de formación</t>
  </si>
  <si>
    <t>Presentación en power point con las evidencias de la ejecución de las actividades del mes SIGA (videos, fotos,  listas de asistencia, archivos, etc.)</t>
  </si>
  <si>
    <t>7.3 Toma de Conciencia</t>
  </si>
  <si>
    <t>Plan de Concientización y Sensibilización en Seguridad y Privacidad de la Información</t>
  </si>
  <si>
    <t>Establecer el Plan de Concientización y Sensibilización en Seguridad y Privacidad de la Información para la vigencia 2024</t>
  </si>
  <si>
    <t>Oficial de Seguridad/Dinamizador SGSPI/Profesional seguimiento SGSPI</t>
  </si>
  <si>
    <t>Ejecución del Plan de Concientización y Sensibilización en Seguridad y Privacidad de la Información</t>
  </si>
  <si>
    <t>Realizar la ejecución de las actividades establecidas en el Plan de Concientización y Sensibilización en Seguridad y Privacidad de la Información</t>
  </si>
  <si>
    <t>Dinamizadores SIGA nacionales/ Dinamizadores SIGA DG/Dinamizadores SIGA RG/Dinamizadores SIGA CF</t>
  </si>
  <si>
    <t>Listas de asistencia: Reporte del cuestionario de Forms aplicado mediante la plantilla compartida. 
Evidencias de actividades: Fotografías, grabaciones, y/o actas de las sesiones realizadas.
Resultados del cuestionario: Respuestas y análisis de las evaluaciones aplicadas.</t>
  </si>
  <si>
    <t>Dinamizador SIGA RG/Dinamizadores TIC</t>
  </si>
  <si>
    <t xml:space="preserve">Todos los Colaboradores </t>
  </si>
  <si>
    <t>Informe de actividades que incluya: actividades realizadas, modalidad, invitados y relación de participantes, resultados y análisis de las encuestas de satisfacción, conclusiones y oportunidades de mejora, se debe incluir las listas de asistencia, reporte del cuestionario de Forms aplicado mediante la plantilla compartida, fotografías, grabaciones, y/o actas de las sesiones realizadas.</t>
  </si>
  <si>
    <t>Todos los colaboradores</t>
  </si>
  <si>
    <t>Informe de actividades que incluya: actividades realizadas, modalidad, invitados y relación de participantes, resultados y análisis de las encuestas de satisfacción, conclusiones y oportunidades de mejora, se debe incluir las listas de asistencia, reporte del cuestionario de Forms aplicado mediante la plantilla compartida, fotografías, grabaciones, y/o actas de las sesiones realizadas</t>
  </si>
  <si>
    <t>7.4</t>
  </si>
  <si>
    <t xml:space="preserve">7.4 Comunicación.
</t>
  </si>
  <si>
    <t>Matriz de Comunicaciones del SIGA</t>
  </si>
  <si>
    <t>Dar a conocer el formato GOR-F-011 Matriz de Comunicaciones al Equipo SIGA nacional para su diligenciamiento</t>
  </si>
  <si>
    <t xml:space="preserve">	
Dinamizadores SIGA Nacionales</t>
  </si>
  <si>
    <t xml:space="preserve">Lineamientos al equipo SIGA nacional para el diligenciamiento del formato GOR-F-011 Matriz de Comunicaciones </t>
  </si>
  <si>
    <t>Actualizar el formato GOR-F-011 Matriz de Comunicaciones SIGA con la información de la dependencia</t>
  </si>
  <si>
    <t>Matriz de comunicaciones diligenciada y cargada como documento de referencia de cada proceso en la Plataforma Compromiso</t>
  </si>
  <si>
    <t>Actualizar el formato GOR-F-011 Matriz de Comunicaciones SIGA con la información del Despacho Regional</t>
  </si>
  <si>
    <t>Lideres de Proceso
Equipo SIGA RG</t>
  </si>
  <si>
    <t>Matriz de comunicaciones diligenciada con la información de cada sistema de gestión</t>
  </si>
  <si>
    <t>Diligenciar  el formato GOR-F-011 Matriz de Comunicaciones SIGA con la información del centro de formación.</t>
  </si>
  <si>
    <t>Lideres de Proceso
Equipo SIGA CF</t>
  </si>
  <si>
    <t>7.5</t>
  </si>
  <si>
    <t xml:space="preserve">7.5 Información documentada.
</t>
  </si>
  <si>
    <t>Actualización de caracterizaciones</t>
  </si>
  <si>
    <t>Actualizar caracterizaciones de los procesos articulando las políticas de MIPG</t>
  </si>
  <si>
    <t>Dinamizador SIGA DG
Lideres de Proceso</t>
  </si>
  <si>
    <t xml:space="preserve">Dinamizadores SIGA/
MIPG Nacional </t>
  </si>
  <si>
    <t>Formalización de mapa de procesos y caracterizaciones en la plataforma Compromiso</t>
  </si>
  <si>
    <t>30-09-2025</t>
  </si>
  <si>
    <t>Actualización de documentos con criterios de accesibilidad y y etiquetado de información publicados en CompromISO</t>
  </si>
  <si>
    <t>Actualizar documentos de cada proceso teniendo en cuenta su dinámica, los criterios de accesibilidad y etiquetado de información</t>
  </si>
  <si>
    <t>Informe donde se evidencie la actualización de documentos: accesibilidad, etiquetado de información y optimización</t>
  </si>
  <si>
    <t>Divulgación lineamientos de contratación y supervisión</t>
  </si>
  <si>
    <t>Divulgar los criterios SIGA para la contratación así como los lineamientos de supervisión en los contratos de bienes y servicios</t>
  </si>
  <si>
    <t>Equipo SIGA Nacional/Proceso Gestión Jurídica</t>
  </si>
  <si>
    <t>Dinamizadores SIGA Nacionales/Dinamizadores SIGA DG</t>
  </si>
  <si>
    <t>Presentación videoconferencia y lista de asistencia</t>
  </si>
  <si>
    <t>Equipo contratación RG</t>
  </si>
  <si>
    <t>Presentación, lista de asistencia e informe de la evaluación de la eficacia con el análisis respectivo</t>
  </si>
  <si>
    <t>Equipo SIGA Centro de formación</t>
  </si>
  <si>
    <t>Equipo contratación CF</t>
  </si>
  <si>
    <t>Apoyar  la revisión de Guías de Implementación de las  Políticas del Mipg.- Nivel Estratégico</t>
  </si>
  <si>
    <t>Apoyar a los Dinamizadores  implementadores de Políticas de Gestión y Desempeño del MIPG en la revisión y validación de las  Guías de Implementación de las políticas del MIPG con el fin de determinar las actividades de gestión,  responsables y la interacción con otras políticas y/o dependencias, así como establecer el alcance de la aplicación del MIPG. (aplica a procesos que lideran políticas del mipg)</t>
  </si>
  <si>
    <t>Dinamizadores Implementadores de Políticas del MIPG</t>
  </si>
  <si>
    <t>Dinamizador SGC-MIPG Nacional/Dinamizadores SIGA DG/Dinamizador Implementador de Política MIPG</t>
  </si>
  <si>
    <t>Guías Revisadas y ajustadas (aplica solamente para procesos que lideran políticas de mipg en el marco del Acuerdo 6 de 2025)</t>
  </si>
  <si>
    <t>31-08-2025</t>
  </si>
  <si>
    <t>8.7</t>
  </si>
  <si>
    <t>Plan de Control de Calidad del Servicio</t>
  </si>
  <si>
    <t>Identificar y/o actualizar el Plan de Control de Calidad del Servicio - PCCS acorde con los cambios de los procesos misionales</t>
  </si>
  <si>
    <t>Líder del proceso/Dinamizador SIGA DG - Procesos Misionales</t>
  </si>
  <si>
    <t>Dinamizador SGC-MIPG Nacional</t>
  </si>
  <si>
    <t>SGC</t>
  </si>
  <si>
    <t>Acta de revisión y validación del Plan de Control de Calidad del Servicio de cada uno de los procesos misionales (GFPI – GIC – GECCL – GICL – GCU – GEE – GEOOE)</t>
  </si>
  <si>
    <t>Registrar el Plan de Control de Calidad del Servicio - PCCS identificado y/o actualizado en la plataforma CompromISO</t>
  </si>
  <si>
    <t>Líder del proceso/Dinamizador SIGA DG</t>
  </si>
  <si>
    <t>Plan de Control de Calidad del Servicio actualizado y publicado en CompromISO</t>
  </si>
  <si>
    <t>Socializar lineamientos del Plan de Control de Calidad del Servicio y Salidas no Conformes 2025 al equipo SIGA a sus grupos de valor, a nivel nacional</t>
  </si>
  <si>
    <t>Dinamizadores SIGA DG - Procesos misionales</t>
  </si>
  <si>
    <t>Presentación de lineamientos Plan de Control de Calidad del Servicio y Salidas no Conformes 2025, Listas de asistencia, Grabación (cuando aplique), Evaluación de eficacia</t>
  </si>
  <si>
    <t>Socializar el Plan de Control de Calidad del Servicio - PCCS, a sus grupos de valor, a nivel nacional; haciendo énfasis en los cambios</t>
  </si>
  <si>
    <t xml:space="preserve">Dinamizador SIGA DG - Procesos Misionales
</t>
  </si>
  <si>
    <t>Dinamizador SGC-MIPG Nacional/Lideres del proceso</t>
  </si>
  <si>
    <t>Plan de Control de Calidad del Servicio actualizado y publicado en CompromISO Actas y listas de asistencia, Presentaciones, Grabación (cuando aplique)</t>
  </si>
  <si>
    <t>Plan de Control de Calidad del Servicio/Parametrización plataforma CompromISO</t>
  </si>
  <si>
    <t>Socializar el Plan de Control de Calidad del Servicio - PCCS, en la regional y parametrizar los responsables de aplicar y registrar los controles, así como gestionar los tratamientos y verificación de las SNC en la plataforma CompromISO de acuerdo con lo establecido en el PCCS</t>
  </si>
  <si>
    <t>Socializar el Plan de Control de Calidad del Servicio - PCCS, en centro de formación y parametrizar los responsables de aplicar y registrar los controles, así como gestionar los tratamientos y verificación de las SNC en la plataforma CompromISO de acuerdo con lo establecido en el PCCS</t>
  </si>
  <si>
    <t>SNC - Registro plataforma CompromISO</t>
  </si>
  <si>
    <t xml:space="preserve">Aplicar y registrar los controles, tratamientos y verificación de las SNC en la plataforma CompromISO de acuerdo con lo establecido en el PCCS
</t>
  </si>
  <si>
    <t xml:space="preserve">	
Responsables control, tratamiento y verificaciones/ Lideres de proceso</t>
  </si>
  <si>
    <t>El reporte se descarga desde el módulo de mejoramiento continuo / salidas no conformes / generar reporte / seleccionar dependencia (DG o regional) / Seleccionar dependencia / Seleccionar periodo (para el primer trimestre aplica 2025-1...) / seleccionar los procesos que aplican a la dependencia / generar reporte.</t>
  </si>
  <si>
    <t>Aplicar y registrar los controles, tratamientos y verificación de las SNC en la plataforma CompromISO de acuerdo con lo establecido en el PCCS, Plazo primer trimestre, GEOOE: Mensual (reportes enero y febrero el 31 de marzo; reporte de marzo por tarde abril 11) - trimestral (abril 11), GFPI: Marzo 31</t>
  </si>
  <si>
    <t>Responsables control, tratamiento y verificaciones/ Lideres de proceso</t>
  </si>
  <si>
    <t>Dinamizadores SIGA RG</t>
  </si>
  <si>
    <t>Reporte de controles, tratamientos, verificaciones registrados en Plataforma CompromISO. 
El reporte se descarga desde el módulo de mejoramiento continuo / salidas no conformes / generar reporte / seleccionar dependencia (DG o regional) / Seleccionar dependencia / Seleccionar periodo (para el primer trimestre aplica 2025-1...) / seleccionar los procesos que aplican a la dependencia / generar reporte.</t>
  </si>
  <si>
    <t>Aplicar y registrar los controles, tratamientos y verificación de las SNC en la plataforma CompromISO de acuerdo con lo establecido en el PCCS, GFPI: Marzo 31, GIC: Marzo 31</t>
  </si>
  <si>
    <t>Dinamizadores SIGA CF</t>
  </si>
  <si>
    <t>Reporte de controles, tratamientos, verificaciones registrados en Plataforma CompromISO. El reporte se descarga desde el módulo de mejoramiento continuo / salidas no conformes / generar reporte / seleccionar dependencia (DG o regional) / Seleccionar dependencia / Seleccionar periodo (para el primer trimestre aplica 2025-1...) / seleccionar los procesos que aplican a la dependencia / generar reporte.</t>
  </si>
  <si>
    <t>Resultado de evaluación de frecuencia e impacto de las salidas no conformes presentadas en la dependencia (Autocontrol)</t>
  </si>
  <si>
    <t>Realizar la evaluación de frecuencia e impacto de las salidas no conformes presentadas en la dependencia</t>
  </si>
  <si>
    <t xml:space="preserve">	
Dinamizador SIGA DG -Procesos misionales</t>
  </si>
  <si>
    <t>Lideres del proceso</t>
  </si>
  <si>
    <t>Acta de evaluación de frecuencia e impacto de las salidas no conformes presentadas en el periodo. El acta debe contener pantallazos de la evaluación de frecuencia e impacto de las salidas no conformes en Plataforma CompromISO; en caso de que para el periodo no se hayan presentado salidas no conformes, se debe generar reporte por parte del Dinamizador SIGA donde comunique que no se presentaron salidas no conformes en el periodo.</t>
  </si>
  <si>
    <t>Realizar la evaluación de frecuencia e impacto de las salidas no conformes presentadas en la regional (GEOOE, GFPI, GEE)</t>
  </si>
  <si>
    <t xml:space="preserve">	
Dinamizador SIGA RG</t>
  </si>
  <si>
    <t xml:space="preserve">	
Dinamizadores SIGA DG - Procesos misionales</t>
  </si>
  <si>
    <t xml:space="preserve">Acta de evaluación de frecuencia e impacto de las salidas no conformes presentadas en el periodo. El acta debe contener pantallazos de la evaluación de frecuencia e impacto de las salidas no conformes en Plataforma CompromISO; en caso de que para el periodo no se hayan presentado salidas no conformes, se debe generar reporte por parte del Dinamizador SIGA donde comunique que no se presentaron salidas no conformes en el periodo. </t>
  </si>
  <si>
    <t>Realizar la evaluación de frecuencia e impacto de las salidas no conformes presentadas en el centro de formación (GFPI, GIC, GCCL)</t>
  </si>
  <si>
    <t>Informe de seguimiento a la aplicación de controles y a la gestión de las salidas no conformes (Autocontrol)</t>
  </si>
  <si>
    <t>Realizar informe de seguimiento a la aplicación de controles y a la gestión de las salidas no conformes por proceso y por regional (incluye información de centros)</t>
  </si>
  <si>
    <t>Acta de seguimiento (Informe) de seguimiento a la aplicación de controles y a la gestión de las salidas no conformes por proceso y por regional (incluye información de centros) consolidado en plantilla tipo enviada desde DG.</t>
  </si>
  <si>
    <t>Realizar informe de seguimiento a la aplicación de controles y a la gestión de las salidas no conformes por proceso y por centro de formación</t>
  </si>
  <si>
    <t>Acta de seguimiento (Informe) de seguimiento a la aplicación de controles y a la gestión de las salidas no conformes por proceso y por centro consolidado en plantilla tipo enviada desde DG.</t>
  </si>
  <si>
    <t>Realizar informe de seguimiento a la aplicación de controles y a la gestión de las salidas no conformes por proceso y por Dependencia (incluye información de regionales y centros)</t>
  </si>
  <si>
    <t>Dinamizador SIGA DG -Procesos misionales</t>
  </si>
  <si>
    <t>Dinamizador SGC-MIPG Nacional/ Lideres del proceso</t>
  </si>
  <si>
    <t>Acta de seguimiento (Informe) de seguimiento a la aplicación de controles y a la gestión de las salidas no conformes por proceso y por Dependencia (incluye información de regionales y centros) consolidado en plantilla tipo enviada desde DG.</t>
  </si>
  <si>
    <t xml:space="preserve">4. Contexto de la Organización </t>
  </si>
  <si>
    <t>Informe Nacional de Plan de control de Calidad y Salidas No Conformes (Autoevaluación)</t>
  </si>
  <si>
    <t>Realizar, socializar y publicar informe nacional de aplicación de controles y gestión de las salidas no conformes por proceso a partir del consolidado de los informes de las dependencias</t>
  </si>
  <si>
    <t xml:space="preserve">	
Dinamizador SGA-MIPG Nacional</t>
  </si>
  <si>
    <t>Informe Nacional de Plan de control de Calidad y Salidas No Conformes publicado (Autoevaluación), Actas y listas de asistencia, Presentaciones, Grabación (cuando aplique)</t>
  </si>
  <si>
    <t>9.1 Seguimiento, medición, análisis y evaluación.</t>
  </si>
  <si>
    <t>Indicadores registrados en Compromiso</t>
  </si>
  <si>
    <t>Asegurar el cierre de los indicadores vigencia 2024 en la plataforma Compromiso analizando el resultado de los mismos</t>
  </si>
  <si>
    <t xml:space="preserve">	
Líderes de Proceso</t>
  </si>
  <si>
    <t xml:space="preserve">	
Dinamizador SIGA DG</t>
  </si>
  <si>
    <t>Informe de la Gestión de indicadores por proceso vigencia 2024</t>
  </si>
  <si>
    <t>4. Dimensión Evaluación para el Resultado</t>
  </si>
  <si>
    <t>14. Seguimiento y evaluación del desempeño Institucional</t>
  </si>
  <si>
    <t xml:space="preserve">9.1 Seguimiento, medición, análisis y evaluación.
</t>
  </si>
  <si>
    <t>Mediciones, análisis y mejora de los indicadores</t>
  </si>
  <si>
    <t>Realizar las mediciones de los indicadores del proceso asignado y  analizar los resultados e implementar planes de mejoramiento cuando se requiera, según la periodicidad y Elaborar Informe de Gestión de indicadores con enfoque en procesos a nivel nacional indicando: Resultados de los indicadores consolidados, comparativos con periodos anteriores ( a partir del tercer trimestre), análisis de los resultados: fortalezas, desempeño del proceso, aspectos por mejorar y recomendaciones.</t>
  </si>
  <si>
    <t>Informe de la la medición de los indicadores por proceso a nivel nacional con su respectivo análisis.
Acta de Reunión Socialización de Resultados 
Soportes calculo de Indicadores del Proceso asignado</t>
  </si>
  <si>
    <t>Política de Servicio al Ciudadano</t>
  </si>
  <si>
    <t>Realizar las mediciones de los indicadores del proceso asignado en el Despacho Regional y  analizar los resultados e implementar planes de mejoramiento cuando se requiera, según la periodicidad y Elaborar Informe de Gestión de indicadores con enfoque en procesos a nivel del Despacho Regional indicando: Resultados de los indicadores consolidados, comparativos con periodos anteriores ( a partir del tercer trimestre), análisis de los resultados: fortalezas, desempeño del proceso, aspectos por mejorar y recomendaciones.</t>
  </si>
  <si>
    <t>Líderes de Proceso / Director/Subdirector</t>
  </si>
  <si>
    <t>Realizar seguimiento a la medición de los indicadores de los sistemas de gestión del centro de formación y realizar las mediciones, analizar los resultados e implementar planes de mejoramiento cuando se requiera, según la periodicidad definida en la hoja de vida del indicador.</t>
  </si>
  <si>
    <t>13. Política de Servicio al Ciudadano</t>
  </si>
  <si>
    <t>Informe de seguimiento a indicadores registrados en CompromISO</t>
  </si>
  <si>
    <t>Realizar seguimiento a los indicadores registrados en el Módulo de Objetivos e indicadores de la plataforma CompromISO</t>
  </si>
  <si>
    <t>Reporte de Indicadores</t>
  </si>
  <si>
    <t xml:space="preserve">Análisis y evaluación del cumplimiento del PAMM </t>
  </si>
  <si>
    <t>Realizar cuatrimestralmente seguimiento, medición, análisis y evaluación de la implementación del PAMM Nacional y realizar informe ejecutivo para presentar al Grupo Mejoramiento Organizacional para que los responsables tomen las acciones pertinentes. Así mismo, enviar a los directivos a nivel nacional los resultados del PAMM de cada regional.</t>
  </si>
  <si>
    <t>Informe, presentación en power point o correo electrónico donde se evidencie  el seguimiento, análisis y evaluación de la implementación del PAMM Nacional</t>
  </si>
  <si>
    <t xml:space="preserve">9.1 Seguimiento, medición, análisis y evaluación.
</t>
  </si>
  <si>
    <t>Realizar cuatrimestralmente seguimiento, medición, análisis y evaluación de la implementación del PAMM y realizar informe ejecutivo para presentar a la dirección de su dependencia para que los responsables tomen las acciones pertinentes.</t>
  </si>
  <si>
    <t>Dinamizadores SIGA DG</t>
  </si>
  <si>
    <t xml:space="preserve">	
Director/Jefe de oficina/Lideres de proceso</t>
  </si>
  <si>
    <t>Informe, presentación en power point o correo electrónico donde se evidencie  el seguimiento, análisis y evaluación de la implementación del PAMM en la Dependencia</t>
  </si>
  <si>
    <t>Realizar cuatrimestralmente seguimiento, medición, análisis y evaluación de la implementación del PAMM a nivel regional y realizar informe ejecutivo para presentar al Director Regional para que los responsables tomen las acciones pertinentes.</t>
  </si>
  <si>
    <t>Acta del subcomité de Gestión y Desempeño donde se evidencie el seguimiento, análisis y evaluación de la implementación del PAMM en el Despacho Regional</t>
  </si>
  <si>
    <t>Análisis y evaluación del cumplimiento del PAMM</t>
  </si>
  <si>
    <t>Realizar cuatrimestralmente seguimiento, medición, análisis y evaluación de la implementación del PAMM del Centro de Formación y realizar informe ejecutivo para presentar al Subdirector para que los responsables tomen las acciones pertinentes.</t>
  </si>
  <si>
    <t>Acta del subcomité de Gestión y Desempeño donde se evidencie el seguimiento, análisis y evaluación de la implementación del PAMM en el Centro de Formación</t>
  </si>
  <si>
    <t>Mesa Técnica Nacional del SIGA</t>
  </si>
  <si>
    <t>Llevar a cabo la Mesa Técnica Nacional del SIGA</t>
  </si>
  <si>
    <t>Dinamizador Nacional Integrador del SIGA</t>
  </si>
  <si>
    <t>Acta descargada de Compromiso del Módulo de actas donde se evidencien los temas tratados, conclusiones y compromisos</t>
  </si>
  <si>
    <t>Mesa Técnica Regional del SIGA</t>
  </si>
  <si>
    <t>Llevar a cabo la Mesa Técnica Regional del SIGA</t>
  </si>
  <si>
    <t>Análisis y evaluación del cumplimiento del Plan de Tratamiento de Riesgos de Seguridad  de la Información</t>
  </si>
  <si>
    <t>Realizar  seguimiento, medición, análisis y evaluación de la implementación del Plan de Tratamiento de Riesgos de Seguridad  de la Información y realizar informe ejecutivo al finalizar la vigencia para presentar a la Dirección de Planeación para que los responsables tomen las acciones pertinentes.</t>
  </si>
  <si>
    <t>Informe de resultados Plan de Tratamiento de Riesgos de Seguridad  de la Información</t>
  </si>
  <si>
    <t>Diagnóstico Cumplimiento Protección de datos personales</t>
  </si>
  <si>
    <t>Diagnóstico sobre el estado de cumplimiento y madurez del SENA frente a los principios y disposiciones de la Ley de protección de datos personales, sus decretos reglamentarios, la Guía y los de treinta y un (31) controles de la norma ISO 27701 para responsables del tratamiento de datos.</t>
  </si>
  <si>
    <t>Oficial de Seguridad 
Dirección Jurídica</t>
  </si>
  <si>
    <t>Informe de Resultado de Diagnóstico</t>
  </si>
  <si>
    <t>9.2</t>
  </si>
  <si>
    <t xml:space="preserve">9.2 Auditorías Internas.
</t>
  </si>
  <si>
    <t>Programa de auditorías internas  2025</t>
  </si>
  <si>
    <t>Definir el programa de auditorías internas  nacional 2025 incluyendo la norma ISO 27001 y gestionar la logística para su ejecución.</t>
  </si>
  <si>
    <t>Programa de auditoría interna</t>
  </si>
  <si>
    <t xml:space="preserve">9.2 Auditorías Internas.
</t>
  </si>
  <si>
    <t xml:space="preserve">Jornada de fortalecimiento SIGA </t>
  </si>
  <si>
    <t xml:space="preserve">Jornada de fortalecimiento en temas asociados con la auditoría. </t>
  </si>
  <si>
    <t>Presentación de la videoconferencia y lista de asistencia</t>
  </si>
  <si>
    <t xml:space="preserve">Auditoría interna a nivel nacional </t>
  </si>
  <si>
    <t>Ejecutar el programa de auditoría interna nacional para la vigencia</t>
  </si>
  <si>
    <t>Plan de auditoría interna</t>
  </si>
  <si>
    <t>Informe de Auditoría interna</t>
  </si>
  <si>
    <t>Realizar informe de auditoría Interna y presentar los resultados y conclusiones</t>
  </si>
  <si>
    <t>Informe de Auditoría interna enviado a directivos y equipo SIGA y publicado en CompromISO</t>
  </si>
  <si>
    <t>Hallazgos de auditorías en plataforma</t>
  </si>
  <si>
    <t>Cargar los hallazgos  de auditoría interna por proceso en la plataforma Compromiso para proceder con su gestión</t>
  </si>
  <si>
    <t>Reporte de hallazgos de auditorías cargados en plataforma CompromISO</t>
  </si>
  <si>
    <t>Auditoría interna huella de carbono</t>
  </si>
  <si>
    <t>Ejecutar las auditorías internas virtuales de huella de carbono a nivel nacional</t>
  </si>
  <si>
    <t xml:space="preserve">Dinamizador Nacional SGA-SGE </t>
  </si>
  <si>
    <t>SGA</t>
  </si>
  <si>
    <t>Plan de auditoría interna de Huella de Carbono</t>
  </si>
  <si>
    <t>Realizar informe de auditoría interna virtual de huella de carbono presentando los resultados y conclusiones</t>
  </si>
  <si>
    <t>Dinamizador SGA-SGE Nacional</t>
  </si>
  <si>
    <t>Informe de auditoría interna virtual de huella de carbono</t>
  </si>
  <si>
    <t>Plan de auditoría externa</t>
  </si>
  <si>
    <t>Planificación de auditorías externas con ente certificador</t>
  </si>
  <si>
    <t>Auditoría externa a nivel nacional</t>
  </si>
  <si>
    <t>Ejecutar la auditoría externa para el seguimiento de las certificaciones ISO</t>
  </si>
  <si>
    <t>Informe preliminar de auditoría externa realizado por ente certificador</t>
  </si>
  <si>
    <t>Ejecutar verificación de informe de sostenibilidad por parte de ente externo</t>
  </si>
  <si>
    <t>Ejecutar con ente externo las actividades de verificación del informe de sostenibilidad</t>
  </si>
  <si>
    <t>Certificado de Verificación del informe de sostenibilidad a conformidad</t>
  </si>
  <si>
    <t xml:space="preserve">13. Política de Servicio al Ciudadano </t>
  </si>
  <si>
    <t>9.3</t>
  </si>
  <si>
    <t>Revisión por la Dirección</t>
  </si>
  <si>
    <t>Realizar la Revisión por la Dirección del SIGA</t>
  </si>
  <si>
    <t>Acta y presentación de Revisión por la Dirección del SIGA con las conclusiones, oportunidades de mejora y aprobaciones por parte del Comité Institucional de Gestión y Desempeño</t>
  </si>
  <si>
    <t>Informe de Gestión SIGA</t>
  </si>
  <si>
    <t>Presentar el informe de gestión SIGA en la dependencia.</t>
  </si>
  <si>
    <t>Acta con las conclusiones y oportunidades de mejora así como la presentación del informe de gestión del SIGA</t>
  </si>
  <si>
    <t xml:space="preserve">9.3 Revisión por la dirección.
</t>
  </si>
  <si>
    <t>Presentar el informe de gestión SIGA en el despacho regional.</t>
  </si>
  <si>
    <t>Dinamizador SIGA RG
Líderes de proceso</t>
  </si>
  <si>
    <t xml:space="preserve">Acta  con las conclusiones y oportunidades de mejora así como la presentación del informe de gestión del SIGA </t>
  </si>
  <si>
    <t>Presentar el informe de gestión SIGA en el Centro de Formación.</t>
  </si>
  <si>
    <t>Dinamizador SIGA CF
Líderes de proceso</t>
  </si>
  <si>
    <t>10.2</t>
  </si>
  <si>
    <t xml:space="preserve">10.2 No conformidades y acciones correctivas.
</t>
  </si>
  <si>
    <t>Hallazgos registrados en CompromISO</t>
  </si>
  <si>
    <r>
      <rPr>
        <sz val="11"/>
        <color rgb="FF000000"/>
        <rFont val="Calibri"/>
        <family val="2"/>
        <scheme val="minor"/>
      </rPr>
      <t xml:space="preserve">Registrar los hallazgos resultado de auditorías de acuerdo con lo establecido al instructivo </t>
    </r>
    <r>
      <rPr>
        <sz val="11"/>
        <rFont val="Calibri"/>
        <family val="2"/>
        <scheme val="minor"/>
      </rPr>
      <t>GOR-I-006</t>
    </r>
    <r>
      <rPr>
        <sz val="11"/>
        <color theme="1"/>
        <rFont val="Calibri"/>
        <family val="2"/>
        <scheme val="minor"/>
      </rPr>
      <t xml:space="preserve">
Mayo: auditoría interna
Septiembre: auditoría externa</t>
    </r>
  </si>
  <si>
    <t>Hallazgos registrados en CompromISO: Reporte Power BI de hallazgos fuente auditoría (interna o externa) a nivel nacional</t>
  </si>
  <si>
    <t>Seguimiento Planes de mejoramiento</t>
  </si>
  <si>
    <t>Realizar seguimiento a los planes de mejoramiento trimestralmente</t>
  </si>
  <si>
    <t>Acta donde se evidencie la gestión y el seguimiento a los planes de mejoramiento de la dependencia anexando el reporte obtenido mediante el Power BI en el cual NO se deben evidenciar hallazgos vencidos o en estado "asignado" para la dependencia.</t>
  </si>
  <si>
    <t>Acta donde se evidencie la gestión y el seguimiento a los planes de mejoramiento del Despacho Regional y de los Centros de Formación que conforman la Regional anexando el reporte obtenido mediante el Power BI en el cual NO se deben evidenciar hallazgos vencidos o en estado "asignado" para el Despacho Regional y los Centros de Formación que conforman la Regional.</t>
  </si>
  <si>
    <t>Acta donde se evidencie la gestión y el seguimiento a los planes de mejoramiento del Centro de Formación anexando el reporte obtenido mediante el Power BI en el cual NO se deben evidenciar hallazgos vencidos o en estado "asignado" para Centro de Formación</t>
  </si>
  <si>
    <t>8. Política de Seguridad Digital - MSPI</t>
  </si>
  <si>
    <t>Realizar la Identificación y Actualización de los activos de información de todos los procesos de la Dirección General.</t>
  </si>
  <si>
    <t>Matriz de Activos de información aprobada por el líder del proceso</t>
  </si>
  <si>
    <t xml:space="preserve">7.3 Toma de Conciencia </t>
  </si>
  <si>
    <t>Evidencias de las acciones de concientización realizadas cómo charlas, socializaciones, piezas y demás que evidencien la gestión de la información del SGSPI en los procesos que les corresponde</t>
  </si>
  <si>
    <t xml:space="preserve">SGC </t>
  </si>
  <si>
    <t>Aplicar y registrar los controles, tratamientos y verificación de las SNC en la plataforma CompromISO de acuerdo con lo establecido en el PCCS</t>
  </si>
  <si>
    <t xml:space="preserve">Dinamizadores SIGA DG - Procesos misionales </t>
  </si>
  <si>
    <t>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2025 que aplique...) / seleccionar los procesos que aplican a la dependencia / generar reporte.
En la pestaña reporte snc se evidencia lo correspondiente</t>
  </si>
  <si>
    <t>Resultado de evaluación de la aplicación de controles y de la frecuencia e impacto de las salidas no conformes presentadas en la dependencia (Autocontrol)</t>
  </si>
  <si>
    <t>Realizar evaluación de la aplicación de controles y de la frecuencia e impacto de las salidas no conformes presentadas en la dependencia</t>
  </si>
  <si>
    <t xml:space="preserve">Lideres de Proceso
</t>
  </si>
  <si>
    <t>Acta de evaluación de aplicación de los controles y de frecuencia e impacto de las salidas no conformes presentadas en el periodo. El acta debe contener pantallazos de la evaluación de la aplicación de controles y de frecuencia e impacto de las salidas no conformes en Plataforma CompromISO (seguimiento). Para julio la evidencia será acta plantilla con el cierre del semestre. Para trimestre 3 y 4 acta sencilla generada en la dependencia informando la evaluación de la aplicación de controles y SNC</t>
  </si>
  <si>
    <t>Sensibilizaciones Gestión del Riesgo</t>
  </si>
  <si>
    <t>Realizar sensibilizaciones/transferencias de conocimiento a nivel nacional sobre la Gestión del Riesgo</t>
  </si>
  <si>
    <t xml:space="preserve">Comunidad SENA </t>
  </si>
  <si>
    <t>Presentación, lista de asistencia y evaluación de la eficacia</t>
  </si>
  <si>
    <t>Seguimiento a la Gestión del Riesgo</t>
  </si>
  <si>
    <t>Realizar seguimiento a la gestión del riesgo a nivel nacional mediante los indicadores de % Completitud de la Gestión del Riesgo y % de monitoreo oportuno</t>
  </si>
  <si>
    <t>Dinamizadoras SIGA Nacionales</t>
  </si>
  <si>
    <t>Correos enviados a nivel nacional donde se evidencie el seguimiento a la gestión del riesgo</t>
  </si>
  <si>
    <t>Informe cuatrimestral de Gestión del Riesgo</t>
  </si>
  <si>
    <t>Elaborar informe cuatrimestral de Gestión del Riesgo para presentar a los grupos de valor e interés. Así mismo presentar los resultados obtenidos en el Comité Institucional de Gestión y Desempeño</t>
  </si>
  <si>
    <t>Dinamizadores SIGA DG - Líderes de proceso</t>
  </si>
  <si>
    <t>Informe cuatrimestral de Gestión del Riesgo Acta de Comité Institucional de Gestión y Desempeño</t>
  </si>
  <si>
    <t>Aplicar y registrar los controles, tratamientos y verificación de las SNC en la plataforma CompromISO de acuerdo con lo establecido en el PCCS. Julio, GEOOE: 3 controles mensuales y 1 trimestral; GFPI: 3 controles trimestrales; GIC: 1 control con los reportes bimestrales correspondientes Octubre, GEOOE: 3 controles mensuales y 1 trimestral; GFPI: 1 o 2 controles trimestrales de acuerdo con el plan de control y GIC: 1 control con los reportes bimestrales correspondientes Diciembre, GEOOE: 3 controles mensuales y 1 trimestral; GEE: 2 controles anuales, GFPI: 1 o 2 controles trimestrales de acuerdo con el plan de control y GIC: 1 control con los reportes bimestrales correspondientes</t>
  </si>
  <si>
    <t>Reporte de controles, tratamientos, verificaciones registrados en Plataforma CompromISO. El reporte se descarga desde el módulo de mejoramiento continuo / salidas no conformes / generar reporte / seleccionar dependencia (DG o regional) / Seleccionar dependencia / Seleccionar periodo (el trimestre de 2025 que aplique...) / seleccionar los procesos que aplican a la dependencia / generar reporte. En la pestaña reporte snc se evidencia lo correspondiente</t>
  </si>
  <si>
    <t>Realizar evaluación de la aplicación de controles y de la frecuencia e impacto de las salidas no conformes presentadas en la regional 
Julio, GEOOE y GFPI: 
Octubre, GEOOE, GFPI y  GIC
Diciembre, GEOOE, GEE, GFPI y GIC</t>
  </si>
  <si>
    <t>Acta de evaluación de aplicación de los controles y de frecuencia e impacto de las salidas no conformes presentadas en el periodo. 
El acta debe contener pantallazos de la evaluación de la aplicación de controles y de frecuencia e impacto de las salidas no conformes en Plataforma CompromISO (seguimiento).
Para julio la evidencia será acta plantilla con el cierre del semestre. 
Para trimestre 3 y 4 acta sencilla generada en la dependencia informando la evaluación de la aplicación de controles y SNC</t>
  </si>
  <si>
    <t>Dimensión Gestión con Valores para Resultados</t>
  </si>
  <si>
    <t>Política de Fortalecimiento organizacional y simplificación de procesos</t>
  </si>
  <si>
    <t>Aplicar y registrar los controles, tratamientos y verificación de las SNC en la plataforma CompromISO de acuerdo con lo establecido en el PCCS. Julio, GFPI: 6 controles trimestrales Octubre, GFPI: 5 controles trimestrales de acuerdo con el plan de control Diciembre, GFPI: 5 controles trimestrales y 1 anual de acuerdo con el plan de control</t>
  </si>
  <si>
    <t>Realizar evaluación de la aplicación de controles y de la frecuencia e impacto de las salidas no conformes presentadas en el centro de formación Julio, GFPI, GIC (solo Trim 1), GCC Octubre, GFPI, GCC Diciembre, GFPI, GCC</t>
  </si>
  <si>
    <t>CONTROL DE CAMBIOS</t>
  </si>
  <si>
    <t>Versión</t>
  </si>
  <si>
    <t>Fecha</t>
  </si>
  <si>
    <t xml:space="preserve">Cambios Realizados </t>
  </si>
  <si>
    <t xml:space="preserve">23 de Julio de 2025 </t>
  </si>
  <si>
    <t>Se Inicia  implementación el documento excel del PAMM para revisión y Seguimiento de las acciones planeadas para DG/DR/CF</t>
  </si>
  <si>
    <t xml:space="preserve">24 de Julio de 2025 </t>
  </si>
  <si>
    <t>Lineamientos de las Políticas de Participación Ciudadana, Racionalización de Trámites, Transparencia y Acceso a la información, Control Interno actualizadas</t>
  </si>
  <si>
    <t>Revisar, actualizar (si es necesario) y socializar los lineamientos y documentación de las Políticas de Participación Ciudadana, Racionalización de Trámites, Transparencia y Acceso a la información</t>
  </si>
  <si>
    <t>Dinamizador de la política en la Dirección General</t>
  </si>
  <si>
    <t>SIGA</t>
  </si>
  <si>
    <t>Dinamizadores SIGA de los procesos y en las regionales</t>
  </si>
  <si>
    <t>Dimensiones</t>
  </si>
  <si>
    <t>Políticas de Gestión y Desempeño</t>
  </si>
  <si>
    <t>1. Dimensión Talento Humano</t>
  </si>
  <si>
    <t>1. Gestión Estratégica del Talento Humano</t>
  </si>
  <si>
    <t>2. Integridad</t>
  </si>
  <si>
    <t>3. Planeación institucional</t>
  </si>
  <si>
    <t>4. Gestión presupuestal y eficiencia del gasto público</t>
  </si>
  <si>
    <t>7. Gobierno digital</t>
  </si>
  <si>
    <t>8. Seguridad digital</t>
  </si>
  <si>
    <t>9. Defensa jurídica</t>
  </si>
  <si>
    <t>10. Mejora normativa</t>
  </si>
  <si>
    <t>11. Racionalización de trámites</t>
  </si>
  <si>
    <t>12. Participación ciudadana en la gestión pública - Rendición de cuentas</t>
  </si>
  <si>
    <t>13. Servicio al ciudadano</t>
  </si>
  <si>
    <t>5. Dimensión Información y Comunicación</t>
  </si>
  <si>
    <t>15. Gestión Documental</t>
  </si>
  <si>
    <t>16. Transparencia, acceso a la Información pública y lucha contra la corrupción</t>
  </si>
  <si>
    <t>17. Política de Gestión de la Información Estadística</t>
  </si>
  <si>
    <t>19. Control interno</t>
  </si>
  <si>
    <t>25 de Agosto de 2025</t>
  </si>
  <si>
    <t>Acta de socialización y parametrización. El acta debe incluir lista de asistencia, presentación de la socialización del PCCS a los procesos aplicables en el despacho regional, y pantallazos de la parametrización de los responsables de controles, tratamientos y verificaciones en Plataforma CompromISO ( 11 de Septiembre)</t>
  </si>
  <si>
    <t>Acta de socialización y parametrización. El acta debe incluir lista de asistencia, presentación de la socialización del PCCS a los procesos aplicables en el centro de formación, y pantallazos de la parametrización de los responsables de controles, tratamientos y verificaciones en Plataforma CompromISO (11 de Septiembre)</t>
  </si>
  <si>
    <t>Dinamizadora Nacional SIGA - MIPG</t>
  </si>
  <si>
    <t>Dinamizadores SIGA DG- Equipo Integrador- Equipo ambiental y energético DG</t>
  </si>
  <si>
    <t xml:space="preserve">Presentación en power point, acta de la actividad , evaluación de eficacia. </t>
  </si>
  <si>
    <t>Elaborar Informe Cuatrimestral de Seguimiento a la Gestión de Riesgos  Regional,  consolidando los insumos suministrados por el Despacho Regional y los Centros de Formación. Para su construcción, se deberán considerar las entradas y salidas definidas en el documento GOR-M-005.</t>
  </si>
  <si>
    <t xml:space="preserve">Dinamizadora Nacional Integradora del SIGA
Dinamizadora Nacional SIGA - MIPG
Equipo Integrador
</t>
  </si>
  <si>
    <t xml:space="preserve">Dinamizador SIGA DG
Dinamizadores SIGA RG
Dinamizadores SIGA CF </t>
  </si>
  <si>
    <t>Inclusion de 4 actividades relacionadas con la gestión de riesgos ID 125, 126, 127</t>
  </si>
  <si>
    <t>Matriz de Activos de información validado  por el equipo de SGSPI de la DG</t>
  </si>
  <si>
    <t>Establecer los indicadores por cada sistema de gestión teniendo en cuenta el instructivo GOR-G- 017 Seguimiento, medición, análisis y evaluación</t>
  </si>
  <si>
    <t>Se realiza ajuste del codigo GOR-G- 017 Seguimiento, medición, análisis y evaluación en la actividad ID 29</t>
  </si>
  <si>
    <t>11 de Septiembre de 2025</t>
  </si>
  <si>
    <t xml:space="preserve"> 04. Despacho Regional</t>
  </si>
  <si>
    <t>versión 3
Ajustar fecha</t>
  </si>
  <si>
    <t>31 de mayo de 2025</t>
  </si>
  <si>
    <t>Informe de la la medición de los indicadores por proceso a nivel Despacho Regional.
 Acta del subcomité de Gestión y desempeño (Acta Comité Primerio o de reunión general, mientras se formaliza el inicio del Subcomité) con el seguimiento a la medición de los indicadores por proceso del centro de formación con su respectivo análisis
Soportes calculo de Indicadores del Proceso asignado</t>
  </si>
  <si>
    <t xml:space="preserve">Informe de la la medición de los indicadores por proceso a nivel Centros de Formación, que incluya los Soportes calculo de Indicadores del Proceso asignado
Acta del subcomité de Gestión y desempeño (Acta Comité Primerio o de reunión general, mientras se formaliza el inicio del Subcomité) con el seguimiento a la medición de los indicadores por proceso del centro de formación con su respectivo análisis
</t>
  </si>
  <si>
    <t>versión 3
Ajustar fecha
30/09/2025</t>
  </si>
  <si>
    <t>Remitir alertas mensuales de la gestion del riesgo asociado a los indicadores de Completitud en el ciclo de gestión  y oportunidad en el monitoreo de riesgos</t>
  </si>
  <si>
    <t>Correo electronico con el reporte de excel exportado de power BI</t>
  </si>
  <si>
    <t>Realizar mesas de trabajo de seguimiento a la gestión del riesgo, orientadas a la revisión de los indicadores de riesgo, así como a la evaluación de la estrategia de gestión del riesgo. Para su desarrollo, se deberán considerar los lineamientos establecidos en el documento GOR-M-005</t>
  </si>
  <si>
    <t>Elaborar Informe Cuatrimestral de Seguimiento a la Gestión de Riesgos,  consolidando los insumos de la Dirección General, Despachos, Regionales y Centros de formación. Para evaluar riesgos priorizados, eficacia de controles y determinar la valoración residual nacional, siguiendo los lineamientos establecidos en el Manual GOR-M-005.</t>
  </si>
  <si>
    <t xml:space="preserve">Informe de seguimiento Regional  en la plantilla enviada por DG </t>
  </si>
  <si>
    <t>Herramienta de medición y autodiagnóstico del MSPI diligenciada</t>
  </si>
  <si>
    <t>Realizar la revisión de los controles de la norma ISO 27001:2022 de acuerdo con el MSPI, diligenciar la información y consolidar las evidencias y brechas.</t>
  </si>
  <si>
    <t>Dinamizadores TIC
Dinamizadores SIGA</t>
  </si>
  <si>
    <t>Líderes de proceso</t>
  </si>
  <si>
    <t>Medición del autodiagnóstico del MSPI en plataforma Compromiso</t>
  </si>
  <si>
    <t xml:space="preserve">Se ajusta fecha de entrega de la actividad de Identificación y actualización de los activos de información que pasa de julio a 8 de agosto </t>
  </si>
  <si>
    <t>Ajuste de fecha en la actividad de Identificación y actualización de los activos de información para el 31 de Octubre de 2025</t>
  </si>
  <si>
    <t>Ajuste de fecha en la actividad  25 y 26  Identificación y actualización de los activos de información para el 31 de Octubre de 2025</t>
  </si>
  <si>
    <t>Ajuste de fecha en la actividad  67 Registrar el Plan de Control de Calidad del Servicio - PCCS para el 31 de Agosto de 2025</t>
  </si>
  <si>
    <t>Ajuste de fecha en la actividad  70 y 71 Socializar el Plan de Control de Calidad del Servicio - PCCS para el 11 de Septiembre de 2025</t>
  </si>
  <si>
    <t>Ajuste de fecha en la actividad  86 Informe de seguimiento a indicadores registrados en CompromISO para el 30de  Agosto de 2025</t>
  </si>
  <si>
    <t>Inclusion de 3 actividades de la Herramienta de medición y autodiagnóstico del MSPI diligenciada</t>
  </si>
  <si>
    <t>Ajuste de fecha en la actividad Actualización de caracterizaciones ID 60 para Septiembre de 2025</t>
  </si>
  <si>
    <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</si>
</sst>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4"/>
      <color theme="1"/>
      <name val="Calibri"/>
      <family val="2"/>
      <scheme val="minor"/>
    </font>
    <font>
      <sz val="11"/>
      <color rgb="FFFF0000"/>
      <name val="Calibri"/>
      <family val="2"/>
      <scheme val="minor"/>
    </font>
    <font>
      <sz val="11"/>
      <name val="Calibri"/>
      <family val="2"/>
      <scheme val="minor"/>
    </font>
    <font>
      <sz val="14"/>
      <name val="Calibri"/>
      <family val="2"/>
      <scheme val="minor"/>
    </font>
    <font>
      <sz val="9"/>
      <color theme="1"/>
      <name val="Calibri"/>
      <family val="2"/>
      <scheme val="minor"/>
    </font>
    <font>
      <sz val="8"/>
      <color theme="1"/>
      <name val="Calibri"/>
      <family val="2"/>
      <scheme val="minor"/>
    </font>
    <font>
      <b/>
      <sz val="11"/>
      <color theme="1"/>
      <name val="Calibri"/>
      <family val="2"/>
      <scheme val="minor"/>
    </font>
    <font>
      <b/>
      <sz val="9"/>
      <color theme="1"/>
      <name val="Calibri"/>
      <family val="2"/>
      <scheme val="minor"/>
    </font>
    <font>
      <sz val="9"/>
      <color rgb="FF333333"/>
      <name val="Arial"/>
      <family val="2"/>
    </font>
    <font>
      <sz val="7"/>
      <color rgb="FF333333"/>
      <name val="Arial"/>
      <family val="2"/>
    </font>
    <font>
      <b/>
      <sz val="10"/>
      <color theme="1"/>
      <name val="Calibri Light"/>
      <family val="2"/>
      <scheme val="major"/>
    </font>
    <font>
      <sz val="10"/>
      <color theme="1"/>
      <name val="Calibri Light"/>
      <family val="2"/>
      <scheme val="major"/>
    </font>
    <font>
      <sz val="11"/>
      <color theme="1"/>
      <name val="Calibri"/>
      <family val="2"/>
      <scheme val="minor"/>
    </font>
    <font>
      <sz val="10"/>
      <name val="Calibri"/>
      <family val="2"/>
      <scheme val="minor"/>
    </font>
    <font>
      <b/>
      <sz val="10"/>
      <color theme="0"/>
      <name val="Calibri"/>
      <family val="2"/>
      <scheme val="minor"/>
    </font>
    <font>
      <sz val="10"/>
      <color theme="1"/>
      <name val="Calibri"/>
      <family val="2"/>
      <scheme val="minor"/>
    </font>
    <font>
      <u/>
      <sz val="11"/>
      <color theme="10"/>
      <name val="Calibri"/>
      <family val="2"/>
      <scheme val="minor"/>
    </font>
    <font>
      <sz val="10"/>
      <color rgb="FF000000"/>
      <name val="Calibri"/>
      <family val="2"/>
    </font>
    <font>
      <b/>
      <sz val="16"/>
      <color rgb="FFFFFFFF"/>
      <name val="Work Sans Light"/>
    </font>
    <font>
      <sz val="16"/>
      <color rgb="FF404040"/>
      <name val="Work Sans"/>
    </font>
    <font>
      <sz val="16"/>
      <color rgb="FF707070"/>
      <name val="Work Sans"/>
    </font>
    <font>
      <b/>
      <sz val="11"/>
      <color theme="0"/>
      <name val="Calibri"/>
      <family val="2"/>
      <scheme val="minor"/>
    </font>
    <font>
      <b/>
      <sz val="12"/>
      <color rgb="FFFFFFFF"/>
      <name val="Calibri"/>
      <family val="2"/>
    </font>
    <font>
      <sz val="12"/>
      <name val="Calibri"/>
      <family val="2"/>
    </font>
    <font>
      <sz val="12"/>
      <color rgb="FF000000"/>
      <name val="Calibri"/>
      <family val="2"/>
    </font>
    <font>
      <b/>
      <sz val="11"/>
      <name val="Calibri"/>
      <family val="2"/>
    </font>
    <font>
      <sz val="11"/>
      <color rgb="FF000000"/>
      <name val="Calibri"/>
      <family val="2"/>
      <scheme val="minor"/>
    </font>
    <font>
      <sz val="8"/>
      <name val="Calibri"/>
      <family val="2"/>
      <scheme val="minor"/>
    </font>
    <font>
      <b/>
      <sz val="10"/>
      <color theme="1"/>
      <name val="Calibri"/>
      <family val="2"/>
      <scheme val="minor"/>
    </font>
    <font>
      <b/>
      <sz val="10"/>
      <color rgb="FF39A900"/>
      <name val="Calibri"/>
      <family val="2"/>
      <scheme val="minor"/>
    </font>
    <font>
      <b/>
      <sz val="12"/>
      <name val="Calibri"/>
      <family val="2"/>
    </font>
    <font>
      <b/>
      <sz val="11"/>
      <name val="Calibri"/>
      <family val="2"/>
      <scheme val="minor"/>
    </font>
    <font>
      <sz val="9"/>
      <color indexed="81"/>
      <name val="Tahoma"/>
      <family val="2"/>
    </font>
    <font>
      <b/>
      <sz val="9"/>
      <color indexed="81"/>
      <name val="Tahoma"/>
      <family val="2"/>
    </font>
    <font>
      <b/>
      <sz val="12"/>
      <color rgb="FF39A900"/>
      <name val="Calibri"/>
      <family val="2"/>
      <scheme val="minor"/>
    </font>
    <font>
      <b/>
      <sz val="12"/>
      <name val="Calibri"/>
      <family val="2"/>
      <scheme val="minor"/>
    </font>
    <font>
      <sz val="12"/>
      <name val="Calibri"/>
      <family val="2"/>
      <scheme val="minor"/>
    </font>
    <font>
      <b/>
      <sz val="18"/>
      <color rgb="FF39A900"/>
      <name val="Calibri"/>
      <family val="2"/>
      <scheme val="minor"/>
    </font>
    <font>
      <sz val="11"/>
      <color rgb="FF000000"/>
      <name val="Calibri"/>
      <family val="2"/>
    </font>
  </fonts>
  <fills count="19">
    <fill>
      <patternFill patternType="none"/>
    </fill>
    <fill>
      <patternFill patternType="gray125"/>
    </fill>
    <fill>
      <patternFill patternType="solid">
        <fgColor rgb="FF575757"/>
        <bgColor indexed="64"/>
      </patternFill>
    </fill>
    <fill>
      <patternFill patternType="solid">
        <fgColor theme="2" tint="-9.9978637043366805E-2"/>
        <bgColor indexed="64"/>
      </patternFill>
    </fill>
    <fill>
      <patternFill patternType="solid">
        <fgColor theme="2"/>
        <bgColor indexed="64"/>
      </patternFill>
    </fill>
    <fill>
      <patternFill patternType="solid">
        <fgColor theme="5" tint="0.79998168889431442"/>
        <bgColor indexed="64"/>
      </patternFill>
    </fill>
    <fill>
      <patternFill patternType="solid">
        <fgColor rgb="FFCCFFFF"/>
        <bgColor indexed="64"/>
      </patternFill>
    </fill>
    <fill>
      <patternFill patternType="solid">
        <fgColor theme="3" tint="0.79998168889431442"/>
        <bgColor indexed="64"/>
      </patternFill>
    </fill>
    <fill>
      <patternFill patternType="solid">
        <fgColor theme="0"/>
        <bgColor indexed="64"/>
      </patternFill>
    </fill>
    <fill>
      <patternFill patternType="solid">
        <fgColor rgb="FF39A900"/>
        <bgColor indexed="64"/>
      </patternFill>
    </fill>
    <fill>
      <patternFill patternType="solid">
        <fgColor rgb="FFFFFFFF"/>
        <bgColor indexed="64"/>
      </patternFill>
    </fill>
    <fill>
      <patternFill patternType="solid">
        <fgColor rgb="FF595959"/>
        <bgColor indexed="64"/>
      </patternFill>
    </fill>
    <fill>
      <patternFill patternType="solid">
        <fgColor rgb="FFF2F2F2"/>
        <bgColor indexed="64"/>
      </patternFill>
    </fill>
    <fill>
      <patternFill patternType="solid">
        <fgColor rgb="FF575757"/>
        <bgColor rgb="FF000000"/>
      </patternFill>
    </fill>
    <fill>
      <patternFill patternType="solid">
        <fgColor rgb="FFF1F7ED"/>
        <bgColor indexed="64"/>
      </patternFill>
    </fill>
    <fill>
      <patternFill patternType="solid">
        <fgColor theme="7" tint="0.59999389629810485"/>
        <bgColor indexed="64"/>
      </patternFill>
    </fill>
    <fill>
      <patternFill patternType="solid">
        <fgColor rgb="FFFFCCCC"/>
        <bgColor indexed="64"/>
      </patternFill>
    </fill>
    <fill>
      <patternFill patternType="solid">
        <fgColor rgb="FFFFC000"/>
        <bgColor indexed="64"/>
      </patternFill>
    </fill>
    <fill>
      <patternFill patternType="solid">
        <fgColor theme="6" tint="0.79998168889431442"/>
        <bgColor indexed="64"/>
      </patternFill>
    </fill>
  </fills>
  <borders count="51">
    <border>
      <left/>
      <right/>
      <top/>
      <bottom/>
      <diagonal/>
    </border>
    <border>
      <left style="thin">
        <color theme="0"/>
      </left>
      <right style="thin">
        <color theme="0"/>
      </right>
      <top style="thin">
        <color theme="0"/>
      </top>
      <bottom/>
      <diagonal/>
    </border>
    <border>
      <left style="thin">
        <color auto="1"/>
      </left>
      <right style="thin">
        <color auto="1"/>
      </right>
      <top style="thin">
        <color auto="1"/>
      </top>
      <bottom style="thin">
        <color auto="1"/>
      </bottom>
      <diagonal/>
    </border>
    <border>
      <left style="thin">
        <color rgb="FF39A900"/>
      </left>
      <right style="thin">
        <color rgb="FF39A900"/>
      </right>
      <top style="thin">
        <color rgb="FF39A900"/>
      </top>
      <bottom style="thin">
        <color rgb="FF39A900"/>
      </bottom>
      <diagonal/>
    </border>
    <border>
      <left style="medium">
        <color rgb="FF39A900"/>
      </left>
      <right style="thin">
        <color rgb="FF39A900"/>
      </right>
      <top style="thin">
        <color rgb="FF39A900"/>
      </top>
      <bottom style="thin">
        <color rgb="FF39A900"/>
      </bottom>
      <diagonal/>
    </border>
    <border>
      <left style="thin">
        <color rgb="FF39A900"/>
      </left>
      <right style="medium">
        <color rgb="FF39A900"/>
      </right>
      <top style="thin">
        <color rgb="FF39A900"/>
      </top>
      <bottom style="thin">
        <color rgb="FF39A900"/>
      </bottom>
      <diagonal/>
    </border>
    <border>
      <left style="thin">
        <color rgb="FF39A900"/>
      </left>
      <right style="thin">
        <color rgb="FF39A900"/>
      </right>
      <top/>
      <bottom style="thin">
        <color rgb="FF39A900"/>
      </bottom>
      <diagonal/>
    </border>
    <border>
      <left style="medium">
        <color rgb="FFD9D9D9"/>
      </left>
      <right style="medium">
        <color rgb="FFD9D9D9"/>
      </right>
      <top style="medium">
        <color rgb="FFD9D9D9"/>
      </top>
      <bottom style="medium">
        <color rgb="FFD9D9D9"/>
      </bottom>
      <diagonal/>
    </border>
    <border>
      <left style="medium">
        <color rgb="FFD9D9D9"/>
      </left>
      <right style="medium">
        <color rgb="FFD9D9D9"/>
      </right>
      <top style="medium">
        <color rgb="FFD9D9D9"/>
      </top>
      <bottom/>
      <diagonal/>
    </border>
    <border>
      <left style="thin">
        <color rgb="FF39A900"/>
      </left>
      <right/>
      <top style="thin">
        <color rgb="FF39A900"/>
      </top>
      <bottom style="thin">
        <color rgb="FF39A900"/>
      </bottom>
      <diagonal/>
    </border>
    <border>
      <left style="medium">
        <color rgb="FF39A900"/>
      </left>
      <right style="thin">
        <color rgb="FF39A900"/>
      </right>
      <top style="medium">
        <color rgb="FF39A900"/>
      </top>
      <bottom style="thin">
        <color rgb="FF39A900"/>
      </bottom>
      <diagonal/>
    </border>
    <border>
      <left style="thin">
        <color rgb="FF39A900"/>
      </left>
      <right style="thin">
        <color rgb="FF39A900"/>
      </right>
      <top style="medium">
        <color rgb="FF39A900"/>
      </top>
      <bottom style="thin">
        <color rgb="FF39A900"/>
      </bottom>
      <diagonal/>
    </border>
    <border>
      <left style="thin">
        <color rgb="FF39A900"/>
      </left>
      <right style="medium">
        <color rgb="FF39A900"/>
      </right>
      <top style="medium">
        <color rgb="FF39A900"/>
      </top>
      <bottom style="thin">
        <color rgb="FF39A900"/>
      </bottom>
      <diagonal/>
    </border>
    <border>
      <left style="thin">
        <color rgb="FF575757"/>
      </left>
      <right style="thin">
        <color rgb="FF575757"/>
      </right>
      <top style="thin">
        <color rgb="FF575757"/>
      </top>
      <bottom style="thin">
        <color rgb="FF575757"/>
      </bottom>
      <diagonal/>
    </border>
    <border>
      <left style="thin">
        <color rgb="FF575757"/>
      </left>
      <right style="thin">
        <color rgb="FF575757"/>
      </right>
      <top style="thin">
        <color rgb="FF575757"/>
      </top>
      <bottom/>
      <diagonal/>
    </border>
    <border>
      <left style="thin">
        <color rgb="FF575757"/>
      </left>
      <right style="thin">
        <color rgb="FF575757"/>
      </right>
      <top/>
      <bottom/>
      <diagonal/>
    </border>
    <border>
      <left style="medium">
        <color rgb="FF575757"/>
      </left>
      <right style="thin">
        <color rgb="FF575757"/>
      </right>
      <top style="medium">
        <color rgb="FF575757"/>
      </top>
      <bottom style="thin">
        <color rgb="FF575757"/>
      </bottom>
      <diagonal/>
    </border>
    <border>
      <left style="thin">
        <color rgb="FF575757"/>
      </left>
      <right style="thin">
        <color rgb="FF575757"/>
      </right>
      <top style="medium">
        <color rgb="FF575757"/>
      </top>
      <bottom style="thin">
        <color rgb="FF575757"/>
      </bottom>
      <diagonal/>
    </border>
    <border>
      <left style="thin">
        <color rgb="FF575757"/>
      </left>
      <right style="medium">
        <color rgb="FF575757"/>
      </right>
      <top style="medium">
        <color rgb="FF575757"/>
      </top>
      <bottom style="thin">
        <color rgb="FF575757"/>
      </bottom>
      <diagonal/>
    </border>
    <border>
      <left style="medium">
        <color rgb="FF575757"/>
      </left>
      <right style="thin">
        <color rgb="FF575757"/>
      </right>
      <top style="thin">
        <color rgb="FF575757"/>
      </top>
      <bottom style="thin">
        <color rgb="FF575757"/>
      </bottom>
      <diagonal/>
    </border>
    <border>
      <left style="thin">
        <color rgb="FF575757"/>
      </left>
      <right style="medium">
        <color rgb="FF575757"/>
      </right>
      <top style="thin">
        <color rgb="FF575757"/>
      </top>
      <bottom style="thin">
        <color rgb="FF575757"/>
      </bottom>
      <diagonal/>
    </border>
    <border>
      <left style="medium">
        <color rgb="FF575757"/>
      </left>
      <right style="thin">
        <color rgb="FF575757"/>
      </right>
      <top style="thin">
        <color rgb="FF575757"/>
      </top>
      <bottom style="medium">
        <color rgb="FF575757"/>
      </bottom>
      <diagonal/>
    </border>
    <border>
      <left style="thin">
        <color rgb="FF575757"/>
      </left>
      <right style="thin">
        <color rgb="FF575757"/>
      </right>
      <top style="thin">
        <color rgb="FF575757"/>
      </top>
      <bottom style="medium">
        <color rgb="FF575757"/>
      </bottom>
      <diagonal/>
    </border>
    <border>
      <left style="thin">
        <color rgb="FF575757"/>
      </left>
      <right style="medium">
        <color rgb="FF575757"/>
      </right>
      <top style="thin">
        <color rgb="FF575757"/>
      </top>
      <bottom style="medium">
        <color rgb="FF575757"/>
      </bottom>
      <diagonal/>
    </border>
    <border>
      <left/>
      <right style="medium">
        <color rgb="FF575757"/>
      </right>
      <top style="thin">
        <color rgb="FF575757"/>
      </top>
      <bottom style="thin">
        <color rgb="FF575757"/>
      </bottom>
      <diagonal/>
    </border>
    <border>
      <left style="thin">
        <color rgb="FF39A900"/>
      </left>
      <right style="thin">
        <color rgb="FF39A900"/>
      </right>
      <top/>
      <bottom/>
      <diagonal/>
    </border>
    <border>
      <left style="medium">
        <color rgb="FF39A900"/>
      </left>
      <right style="thin">
        <color rgb="FF39A900"/>
      </right>
      <top/>
      <bottom style="thin">
        <color rgb="FF39A900"/>
      </bottom>
      <diagonal/>
    </border>
    <border>
      <left/>
      <right style="thin">
        <color rgb="FF39A900"/>
      </right>
      <top/>
      <bottom style="thin">
        <color rgb="FF39A900"/>
      </bottom>
      <diagonal/>
    </border>
    <border>
      <left style="thin">
        <color rgb="FF39A900"/>
      </left>
      <right style="medium">
        <color rgb="FF39A900"/>
      </right>
      <top/>
      <bottom style="thin">
        <color rgb="FF39A900"/>
      </bottom>
      <diagonal/>
    </border>
    <border>
      <left style="medium">
        <color rgb="FF39A900"/>
      </left>
      <right style="thin">
        <color rgb="FF39A900"/>
      </right>
      <top/>
      <bottom/>
      <diagonal/>
    </border>
    <border>
      <left style="thin">
        <color rgb="FF39A900"/>
      </left>
      <right style="thin">
        <color rgb="FF39A900"/>
      </right>
      <top style="thin">
        <color rgb="FF39A900"/>
      </top>
      <bottom/>
      <diagonal/>
    </border>
    <border>
      <left style="medium">
        <color rgb="FF6081A0"/>
      </left>
      <right style="medium">
        <color rgb="FF6081A0"/>
      </right>
      <top style="medium">
        <color rgb="FF6081A0"/>
      </top>
      <bottom/>
      <diagonal/>
    </border>
    <border>
      <left/>
      <right style="thin">
        <color rgb="FF39A900"/>
      </right>
      <top style="thin">
        <color rgb="FF39A900"/>
      </top>
      <bottom style="thin">
        <color rgb="FF39A900"/>
      </bottom>
      <diagonal/>
    </border>
    <border>
      <left style="thin">
        <color auto="1"/>
      </left>
      <right style="thin">
        <color auto="1"/>
      </right>
      <top style="thin">
        <color auto="1"/>
      </top>
      <bottom/>
      <diagonal/>
    </border>
    <border>
      <left/>
      <right/>
      <top style="thin">
        <color rgb="FF39A900"/>
      </top>
      <bottom/>
      <diagonal/>
    </border>
    <border>
      <left style="thin">
        <color rgb="FF39A900"/>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style="medium">
        <color rgb="FF39A900"/>
      </right>
      <top/>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top/>
      <bottom style="thin">
        <color theme="9" tint="-0.249977111117893"/>
      </bottom>
      <diagonal/>
    </border>
    <border>
      <left/>
      <right/>
      <top style="thin">
        <color theme="9" tint="-0.249977111117893"/>
      </top>
      <bottom/>
      <diagonal/>
    </border>
    <border>
      <left style="medium">
        <color rgb="FF39A900"/>
      </left>
      <right/>
      <top/>
      <bottom/>
      <diagonal/>
    </border>
    <border>
      <left style="medium">
        <color rgb="FF39A900"/>
      </left>
      <right/>
      <top/>
      <bottom style="thin">
        <color rgb="FF39A900"/>
      </bottom>
      <diagonal/>
    </border>
    <border>
      <left/>
      <right style="medium">
        <color rgb="FF39A900"/>
      </right>
      <top style="thin">
        <color rgb="FF39A900"/>
      </top>
      <bottom style="thin">
        <color rgb="FF39A900"/>
      </bottom>
      <diagonal/>
    </border>
    <border>
      <left style="medium">
        <color rgb="FF39A900"/>
      </left>
      <right style="medium">
        <color rgb="FF39A900"/>
      </right>
      <top/>
      <bottom/>
      <diagonal/>
    </border>
    <border>
      <left style="medium">
        <color rgb="FF39A900"/>
      </left>
      <right style="medium">
        <color rgb="FF39A900"/>
      </right>
      <top/>
      <bottom style="medium">
        <color rgb="FF39A900"/>
      </bottom>
      <diagonal/>
    </border>
    <border>
      <left/>
      <right style="medium">
        <color rgb="FF39A900"/>
      </right>
      <top style="medium">
        <color rgb="FF39A900"/>
      </top>
      <bottom/>
      <diagonal/>
    </border>
    <border>
      <left style="medium">
        <color rgb="FF39A900"/>
      </left>
      <right style="thin">
        <color rgb="FF39A900"/>
      </right>
      <top style="thin">
        <color rgb="FF39A900"/>
      </top>
      <bottom/>
      <diagonal/>
    </border>
    <border>
      <left style="thin">
        <color indexed="64"/>
      </left>
      <right style="thin">
        <color indexed="64"/>
      </right>
      <top/>
      <bottom style="thin">
        <color indexed="64"/>
      </bottom>
      <diagonal/>
    </border>
    <border>
      <left style="medium">
        <color rgb="FF39A900"/>
      </left>
      <right style="medium">
        <color rgb="FF39A900"/>
      </right>
      <top style="thin">
        <color indexed="64"/>
      </top>
      <bottom/>
      <diagonal/>
    </border>
    <border>
      <left style="medium">
        <color rgb="FF39A900"/>
      </left>
      <right style="medium">
        <color rgb="FF39A900"/>
      </right>
      <top/>
      <bottom style="thin">
        <color rgb="FF39A900"/>
      </bottom>
      <diagonal/>
    </border>
  </borders>
  <cellStyleXfs count="3">
    <xf numFmtId="0" fontId="0" fillId="0" borderId="0"/>
    <xf numFmtId="0" fontId="17" fillId="0" borderId="0" applyNumberFormat="0" applyFill="0" applyBorder="0" applyAlignment="0" applyProtection="0"/>
    <xf numFmtId="9" fontId="13" fillId="0" borderId="0" applyFont="0" applyFill="0" applyBorder="0" applyAlignment="0" applyProtection="0"/>
  </cellStyleXfs>
  <cellXfs count="194">
    <xf numFmtId="0" fontId="0" fillId="0" borderId="0" xfId="0"/>
    <xf numFmtId="0" fontId="0" fillId="0" borderId="0" xfId="0" applyAlignment="1">
      <alignment horizontal="left" vertical="top"/>
    </xf>
    <xf numFmtId="0" fontId="0" fillId="0" borderId="2" xfId="0" applyBorder="1"/>
    <xf numFmtId="0" fontId="0" fillId="0" borderId="2" xfId="0" applyBorder="1" applyAlignment="1">
      <alignment wrapText="1"/>
    </xf>
    <xf numFmtId="0" fontId="8" fillId="3" borderId="2" xfId="0" applyFont="1" applyFill="1" applyBorder="1" applyAlignment="1">
      <alignment vertical="center" wrapText="1"/>
    </xf>
    <xf numFmtId="0" fontId="6" fillId="4" borderId="0" xfId="0" applyFont="1" applyFill="1" applyAlignment="1">
      <alignment vertical="center" wrapText="1"/>
    </xf>
    <xf numFmtId="0" fontId="6" fillId="5" borderId="0" xfId="0" applyFont="1" applyFill="1" applyAlignment="1">
      <alignment vertical="center" wrapText="1"/>
    </xf>
    <xf numFmtId="0" fontId="6" fillId="6" borderId="0" xfId="0" applyFont="1" applyFill="1" applyAlignment="1">
      <alignment vertical="center" wrapText="1"/>
    </xf>
    <xf numFmtId="0" fontId="9" fillId="0" borderId="0" xfId="0" applyFont="1" applyAlignment="1">
      <alignment horizontal="left" vertical="center" wrapText="1"/>
    </xf>
    <xf numFmtId="0" fontId="10" fillId="0" borderId="0" xfId="0" applyFont="1" applyAlignment="1">
      <alignment horizontal="left" vertical="center" wrapText="1" indent="2"/>
    </xf>
    <xf numFmtId="0" fontId="5" fillId="0" borderId="0" xfId="0" applyFont="1" applyAlignment="1">
      <alignment horizontal="left" wrapText="1"/>
    </xf>
    <xf numFmtId="0" fontId="0" fillId="0" borderId="0" xfId="0" applyAlignment="1">
      <alignment horizontal="left"/>
    </xf>
    <xf numFmtId="0" fontId="0" fillId="0" borderId="0" xfId="0" applyAlignment="1">
      <alignment wrapText="1"/>
    </xf>
    <xf numFmtId="0" fontId="7" fillId="3" borderId="2" xfId="0" applyFont="1" applyFill="1" applyBorder="1" applyAlignment="1">
      <alignment vertical="center"/>
    </xf>
    <xf numFmtId="0" fontId="5" fillId="0" borderId="0" xfId="0" applyFont="1" applyAlignment="1">
      <alignment vertical="center" wrapText="1"/>
    </xf>
    <xf numFmtId="0" fontId="0" fillId="0" borderId="0" xfId="0" applyAlignment="1">
      <alignment horizontal="left" wrapText="1"/>
    </xf>
    <xf numFmtId="0" fontId="11" fillId="7" borderId="2" xfId="0" applyFont="1" applyFill="1" applyBorder="1" applyAlignment="1">
      <alignment horizontal="center" vertical="center" wrapText="1"/>
    </xf>
    <xf numFmtId="0" fontId="11" fillId="7" borderId="2" xfId="0" applyFont="1" applyFill="1" applyBorder="1" applyAlignment="1">
      <alignment horizontal="center" vertical="center"/>
    </xf>
    <xf numFmtId="0" fontId="12" fillId="0" borderId="2" xfId="0" applyFont="1" applyBorder="1" applyAlignment="1">
      <alignment vertical="center" wrapText="1"/>
    </xf>
    <xf numFmtId="49" fontId="12" fillId="0" borderId="2" xfId="0" applyNumberFormat="1" applyFont="1" applyBorder="1" applyAlignment="1">
      <alignment vertical="center"/>
    </xf>
    <xf numFmtId="0" fontId="12" fillId="0" borderId="2" xfId="0" applyFont="1" applyBorder="1" applyAlignment="1">
      <alignment vertical="center"/>
    </xf>
    <xf numFmtId="0" fontId="12" fillId="0" borderId="2" xfId="0" applyFont="1" applyBorder="1" applyAlignment="1">
      <alignment horizontal="center" vertical="center"/>
    </xf>
    <xf numFmtId="0" fontId="0" fillId="0" borderId="0" xfId="0" applyAlignment="1">
      <alignment horizontal="center"/>
    </xf>
    <xf numFmtId="0" fontId="10" fillId="0" borderId="2" xfId="0" applyFont="1" applyBorder="1" applyAlignment="1">
      <alignment horizontal="left" vertical="center" wrapText="1"/>
    </xf>
    <xf numFmtId="0" fontId="14" fillId="0" borderId="2" xfId="0" applyFont="1" applyBorder="1" applyAlignment="1">
      <alignment horizontal="left" vertical="center" wrapText="1"/>
    </xf>
    <xf numFmtId="0" fontId="15" fillId="2" borderId="1" xfId="0" applyFont="1" applyFill="1" applyBorder="1" applyAlignment="1">
      <alignment horizontal="center" vertical="center" wrapText="1"/>
    </xf>
    <xf numFmtId="0" fontId="0" fillId="0" borderId="0" xfId="0" applyAlignment="1">
      <alignment horizontal="left" vertical="top" wrapText="1"/>
    </xf>
    <xf numFmtId="0" fontId="17" fillId="0" borderId="0" xfId="1"/>
    <xf numFmtId="0" fontId="0" fillId="0" borderId="0" xfId="0" applyProtection="1">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center" vertical="center" wrapText="1"/>
      <protection locked="0"/>
    </xf>
    <xf numFmtId="0" fontId="1" fillId="0" borderId="0" xfId="0" applyFont="1" applyProtection="1">
      <protection locked="0"/>
    </xf>
    <xf numFmtId="0" fontId="3" fillId="0" borderId="0" xfId="0" applyFont="1" applyProtection="1">
      <protection locked="0"/>
    </xf>
    <xf numFmtId="0" fontId="4" fillId="0" borderId="0" xfId="0" applyFont="1" applyProtection="1">
      <protection locked="0"/>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vertical="center" wrapText="1"/>
    </xf>
    <xf numFmtId="0" fontId="16" fillId="0" borderId="3" xfId="0" applyFont="1" applyBorder="1" applyAlignment="1" applyProtection="1">
      <alignment horizontal="center" vertical="center" wrapText="1"/>
      <protection locked="0"/>
    </xf>
    <xf numFmtId="0" fontId="0" fillId="0" borderId="3" xfId="0" applyBorder="1" applyProtection="1">
      <protection locked="0"/>
    </xf>
    <xf numFmtId="0" fontId="1" fillId="0" borderId="3" xfId="0" applyFont="1" applyBorder="1" applyProtection="1">
      <protection locked="0"/>
    </xf>
    <xf numFmtId="0" fontId="14" fillId="0" borderId="3" xfId="0" applyFont="1" applyBorder="1" applyAlignment="1" applyProtection="1">
      <alignment horizontal="center" vertical="center" wrapText="1"/>
      <protection locked="0"/>
    </xf>
    <xf numFmtId="0" fontId="3" fillId="0" borderId="3" xfId="0" applyFont="1" applyBorder="1" applyProtection="1">
      <protection locked="0"/>
    </xf>
    <xf numFmtId="0" fontId="16" fillId="8" borderId="3" xfId="0" applyFont="1" applyFill="1" applyBorder="1" applyAlignment="1" applyProtection="1">
      <alignment horizontal="center" vertical="center" wrapText="1"/>
      <protection locked="0"/>
    </xf>
    <xf numFmtId="0" fontId="0" fillId="8" borderId="3" xfId="0" applyFill="1" applyBorder="1" applyProtection="1">
      <protection locked="0"/>
    </xf>
    <xf numFmtId="0" fontId="0" fillId="8" borderId="0" xfId="0" applyFill="1" applyProtection="1">
      <protection locked="0"/>
    </xf>
    <xf numFmtId="0" fontId="19" fillId="11" borderId="0" xfId="0" applyFont="1" applyFill="1" applyAlignment="1">
      <alignment horizontal="left"/>
    </xf>
    <xf numFmtId="0" fontId="19" fillId="11" borderId="0" xfId="0" applyFont="1" applyFill="1" applyAlignment="1">
      <alignment horizontal="left" wrapText="1"/>
    </xf>
    <xf numFmtId="0" fontId="20" fillId="12" borderId="8" xfId="0" applyFont="1" applyFill="1" applyBorder="1" applyAlignment="1">
      <alignment horizontal="left"/>
    </xf>
    <xf numFmtId="0" fontId="20" fillId="12" borderId="7" xfId="0" applyFont="1" applyFill="1" applyBorder="1" applyAlignment="1">
      <alignment horizontal="left" wrapText="1"/>
    </xf>
    <xf numFmtId="0" fontId="20" fillId="12" borderId="8" xfId="0" applyFont="1" applyFill="1" applyBorder="1" applyAlignment="1">
      <alignment horizontal="left" wrapText="1"/>
    </xf>
    <xf numFmtId="0" fontId="21" fillId="12" borderId="8" xfId="0" applyFont="1" applyFill="1" applyBorder="1" applyAlignment="1">
      <alignment horizontal="left"/>
    </xf>
    <xf numFmtId="0" fontId="21" fillId="12" borderId="8" xfId="0" applyFont="1" applyFill="1" applyBorder="1" applyAlignment="1">
      <alignment horizontal="left" wrapText="1"/>
    </xf>
    <xf numFmtId="0" fontId="21" fillId="12" borderId="7" xfId="0" applyFont="1" applyFill="1" applyBorder="1" applyAlignment="1">
      <alignment horizontal="left" wrapText="1"/>
    </xf>
    <xf numFmtId="0" fontId="20" fillId="12" borderId="7" xfId="0" applyFont="1" applyFill="1" applyBorder="1" applyAlignment="1">
      <alignment horizontal="left"/>
    </xf>
    <xf numFmtId="0" fontId="3" fillId="8" borderId="0" xfId="0" applyFont="1" applyFill="1" applyProtection="1">
      <protection locked="0"/>
    </xf>
    <xf numFmtId="0" fontId="0" fillId="0" borderId="0" xfId="0" applyAlignment="1">
      <alignment horizontal="left" vertical="center"/>
    </xf>
    <xf numFmtId="0" fontId="0" fillId="0" borderId="13" xfId="0" applyBorder="1" applyAlignment="1">
      <alignment vertical="center" wrapText="1"/>
    </xf>
    <xf numFmtId="0" fontId="0" fillId="0" borderId="19" xfId="0" applyBorder="1" applyAlignment="1">
      <alignment horizontal="left" vertical="center"/>
    </xf>
    <xf numFmtId="0" fontId="0" fillId="0" borderId="20" xfId="0" applyBorder="1" applyAlignment="1">
      <alignment horizontal="left" wrapText="1"/>
    </xf>
    <xf numFmtId="0" fontId="0" fillId="0" borderId="21" xfId="0" applyBorder="1" applyAlignment="1">
      <alignment horizontal="left" vertical="center"/>
    </xf>
    <xf numFmtId="0" fontId="0" fillId="10" borderId="0" xfId="0" applyFill="1" applyProtection="1">
      <protection locked="0"/>
    </xf>
    <xf numFmtId="0" fontId="16" fillId="10" borderId="3" xfId="0" applyFont="1" applyFill="1" applyBorder="1" applyAlignment="1" applyProtection="1">
      <alignment horizontal="center" vertical="center" wrapText="1"/>
      <protection locked="0"/>
    </xf>
    <xf numFmtId="0" fontId="0" fillId="10" borderId="3" xfId="0" applyFill="1" applyBorder="1" applyProtection="1">
      <protection locked="0"/>
    </xf>
    <xf numFmtId="0" fontId="23" fillId="13" borderId="16" xfId="0" applyFont="1" applyFill="1" applyBorder="1" applyAlignment="1">
      <alignment horizontal="left" vertical="center"/>
    </xf>
    <xf numFmtId="0" fontId="23" fillId="13" borderId="17" xfId="0" applyFont="1" applyFill="1" applyBorder="1" applyAlignment="1">
      <alignment horizontal="center" vertical="center"/>
    </xf>
    <xf numFmtId="0" fontId="23" fillId="13" borderId="18" xfId="0" applyFont="1" applyFill="1" applyBorder="1" applyAlignment="1">
      <alignment horizontal="center" vertical="center"/>
    </xf>
    <xf numFmtId="0" fontId="1" fillId="10" borderId="0" xfId="0" applyFont="1" applyFill="1" applyProtection="1">
      <protection locked="0"/>
    </xf>
    <xf numFmtId="0" fontId="0" fillId="8" borderId="9" xfId="0" applyFill="1" applyBorder="1" applyAlignment="1">
      <alignment horizontal="center" vertical="center" wrapText="1"/>
    </xf>
    <xf numFmtId="0" fontId="16" fillId="8" borderId="0" xfId="0" applyFont="1" applyFill="1" applyAlignment="1" applyProtection="1">
      <alignment horizontal="center" vertical="center"/>
      <protection locked="0"/>
    </xf>
    <xf numFmtId="0" fontId="22" fillId="9" borderId="5" xfId="0" applyFont="1" applyFill="1" applyBorder="1" applyAlignment="1">
      <alignment horizontal="center" vertical="center"/>
    </xf>
    <xf numFmtId="0" fontId="0" fillId="0" borderId="20" xfId="0" applyBorder="1" applyAlignment="1">
      <alignment horizontal="left" vertical="center" wrapText="1"/>
    </xf>
    <xf numFmtId="0" fontId="0" fillId="0" borderId="13" xfId="0" applyBorder="1" applyAlignment="1">
      <alignment vertical="center"/>
    </xf>
    <xf numFmtId="0" fontId="0" fillId="0" borderId="20" xfId="0" applyBorder="1" applyAlignment="1">
      <alignment vertical="center"/>
    </xf>
    <xf numFmtId="0" fontId="0" fillId="0" borderId="13" xfId="0" applyBorder="1" applyAlignment="1">
      <alignment horizontal="left" vertical="center"/>
    </xf>
    <xf numFmtId="0" fontId="0" fillId="0" borderId="20" xfId="0" applyBorder="1" applyAlignment="1">
      <alignment horizontal="left" vertical="center"/>
    </xf>
    <xf numFmtId="0" fontId="0" fillId="0" borderId="13" xfId="0" applyBorder="1" applyAlignment="1">
      <alignment horizontal="left" vertical="center" wrapText="1"/>
    </xf>
    <xf numFmtId="0" fontId="0" fillId="0" borderId="24" xfId="0" applyBorder="1" applyAlignment="1">
      <alignment horizontal="left" vertical="center"/>
    </xf>
    <xf numFmtId="0" fontId="0" fillId="0" borderId="22" xfId="0" applyBorder="1" applyAlignment="1">
      <alignment vertical="center" wrapText="1"/>
    </xf>
    <xf numFmtId="0" fontId="0" fillId="0" borderId="23" xfId="0" applyBorder="1" applyAlignment="1">
      <alignment vertical="center" wrapText="1"/>
    </xf>
    <xf numFmtId="0" fontId="0" fillId="8" borderId="3" xfId="0" applyFill="1" applyBorder="1" applyAlignment="1" applyProtection="1">
      <alignment horizontal="left" vertical="center" wrapText="1"/>
      <protection locked="0"/>
    </xf>
    <xf numFmtId="0" fontId="29" fillId="10" borderId="3" xfId="0" applyFont="1" applyFill="1" applyBorder="1" applyAlignment="1" applyProtection="1">
      <alignment horizontal="center" vertical="center" wrapText="1"/>
      <protection locked="0"/>
    </xf>
    <xf numFmtId="0" fontId="0" fillId="16" borderId="0" xfId="0" applyFill="1" applyProtection="1">
      <protection locked="0"/>
    </xf>
    <xf numFmtId="0" fontId="0" fillId="15" borderId="0" xfId="0" applyFill="1" applyProtection="1">
      <protection locked="0"/>
    </xf>
    <xf numFmtId="0" fontId="3" fillId="15" borderId="0" xfId="0" applyFont="1" applyFill="1" applyProtection="1">
      <protection locked="0"/>
    </xf>
    <xf numFmtId="0" fontId="0" fillId="17" borderId="0" xfId="0" applyFill="1" applyProtection="1">
      <protection locked="0"/>
    </xf>
    <xf numFmtId="0" fontId="0" fillId="0" borderId="9" xfId="0" applyBorder="1" applyAlignment="1">
      <alignment horizontal="center" vertical="center" wrapText="1"/>
    </xf>
    <xf numFmtId="0" fontId="0" fillId="0" borderId="3" xfId="2" applyNumberFormat="1" applyFont="1" applyFill="1" applyBorder="1" applyAlignment="1">
      <alignment horizontal="center" vertical="center"/>
    </xf>
    <xf numFmtId="9" fontId="0" fillId="0" borderId="5" xfId="2" applyFont="1" applyFill="1" applyBorder="1" applyAlignment="1" applyProtection="1">
      <alignment horizontal="center" vertical="center"/>
      <protection locked="0"/>
    </xf>
    <xf numFmtId="0" fontId="0" fillId="0" borderId="3" xfId="0" applyBorder="1" applyAlignment="1" applyProtection="1">
      <alignment horizontal="left" vertical="center" wrapText="1"/>
      <protection locked="0"/>
    </xf>
    <xf numFmtId="0" fontId="18" fillId="0" borderId="3" xfId="0" applyFont="1" applyBorder="1" applyAlignment="1">
      <alignment horizontal="center" vertical="center" wrapText="1"/>
    </xf>
    <xf numFmtId="0" fontId="30" fillId="14" borderId="27" xfId="0" applyFont="1" applyFill="1" applyBorder="1" applyAlignment="1" applyProtection="1">
      <alignment horizontal="center" vertical="center" wrapText="1"/>
      <protection locked="0"/>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0" fillId="0" borderId="9" xfId="0" applyBorder="1" applyAlignment="1">
      <alignment vertical="center" wrapText="1"/>
    </xf>
    <xf numFmtId="0" fontId="27" fillId="0" borderId="3" xfId="0" applyFont="1" applyBorder="1" applyAlignment="1">
      <alignment vertical="center" wrapText="1"/>
    </xf>
    <xf numFmtId="0" fontId="0" fillId="8" borderId="3" xfId="0" applyFill="1" applyBorder="1" applyAlignment="1">
      <alignment horizontal="center" vertical="center" wrapText="1"/>
    </xf>
    <xf numFmtId="0" fontId="3" fillId="0" borderId="3" xfId="0" applyFont="1" applyBorder="1" applyAlignment="1">
      <alignment vertical="center" wrapText="1"/>
    </xf>
    <xf numFmtId="0" fontId="0" fillId="0" borderId="9" xfId="0" applyBorder="1" applyAlignment="1">
      <alignment horizontal="left" vertical="center" wrapText="1"/>
    </xf>
    <xf numFmtId="0" fontId="0" fillId="0" borderId="3" xfId="0" applyBorder="1" applyAlignment="1">
      <alignment horizontal="left" vertical="center" wrapText="1"/>
    </xf>
    <xf numFmtId="0" fontId="0" fillId="0" borderId="6" xfId="0" applyBorder="1" applyAlignment="1">
      <alignment vertical="center" wrapText="1"/>
    </xf>
    <xf numFmtId="0" fontId="2" fillId="0" borderId="0" xfId="0" applyFont="1" applyProtection="1">
      <protection locked="0"/>
    </xf>
    <xf numFmtId="0" fontId="3" fillId="0" borderId="0" xfId="0" applyFont="1" applyAlignment="1" applyProtection="1">
      <alignment horizontal="center" vertical="center"/>
      <protection locked="0"/>
    </xf>
    <xf numFmtId="0" fontId="7" fillId="0" borderId="25" xfId="0" applyFont="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center" vertical="center" wrapText="1"/>
    </xf>
    <xf numFmtId="0" fontId="7" fillId="0" borderId="4" xfId="0" applyFont="1" applyBorder="1" applyAlignment="1">
      <alignment horizontal="center" vertical="center" wrapText="1"/>
    </xf>
    <xf numFmtId="0" fontId="4" fillId="0" borderId="0" xfId="0" applyFont="1" applyAlignment="1" applyProtection="1">
      <alignment horizontal="center" vertical="center"/>
      <protection locked="0"/>
    </xf>
    <xf numFmtId="0" fontId="0" fillId="0" borderId="31" xfId="0" applyBorder="1" applyAlignment="1">
      <alignment horizontal="left" vertical="center" wrapText="1"/>
    </xf>
    <xf numFmtId="0" fontId="0" fillId="0" borderId="0" xfId="0" applyAlignment="1">
      <alignment horizontal="left" vertical="center" wrapText="1"/>
    </xf>
    <xf numFmtId="0" fontId="0" fillId="0" borderId="33" xfId="0" applyBorder="1" applyAlignment="1">
      <alignment horizontal="left" vertical="center" wrapText="1"/>
    </xf>
    <xf numFmtId="0" fontId="0" fillId="0" borderId="2" xfId="0" applyBorder="1" applyAlignment="1">
      <alignment horizontal="left" vertical="center" wrapText="1"/>
    </xf>
    <xf numFmtId="0" fontId="0" fillId="0" borderId="32" xfId="0" applyBorder="1" applyAlignment="1">
      <alignment horizontal="center" vertical="center" wrapText="1"/>
    </xf>
    <xf numFmtId="0" fontId="7" fillId="0" borderId="0" xfId="0" applyFont="1"/>
    <xf numFmtId="0" fontId="7" fillId="0" borderId="0" xfId="0" applyFont="1" applyAlignment="1">
      <alignment wrapText="1"/>
    </xf>
    <xf numFmtId="0" fontId="0" fillId="0" borderId="0" xfId="0" applyAlignment="1" applyProtection="1">
      <alignment horizontal="left" vertical="center" wrapText="1"/>
      <protection locked="0"/>
    </xf>
    <xf numFmtId="14" fontId="16" fillId="0" borderId="6" xfId="0" applyNumberFormat="1" applyFont="1" applyBorder="1" applyAlignment="1" applyProtection="1">
      <alignment horizontal="center" vertical="center" wrapText="1"/>
      <protection locked="0"/>
    </xf>
    <xf numFmtId="0" fontId="0" fillId="0" borderId="6" xfId="0" applyBorder="1" applyProtection="1">
      <protection locked="0"/>
    </xf>
    <xf numFmtId="0" fontId="0" fillId="0" borderId="6" xfId="2" applyNumberFormat="1" applyFont="1" applyFill="1" applyBorder="1" applyAlignment="1">
      <alignment horizontal="center" vertical="center"/>
    </xf>
    <xf numFmtId="9" fontId="0" fillId="0" borderId="28" xfId="2" applyFont="1" applyFill="1" applyBorder="1" applyAlignment="1" applyProtection="1">
      <alignment horizontal="center" vertical="center"/>
      <protection locked="0"/>
    </xf>
    <xf numFmtId="0" fontId="0" fillId="0" borderId="6" xfId="0" applyBorder="1" applyAlignment="1" applyProtection="1">
      <alignment horizontal="justify" vertical="center" wrapText="1"/>
      <protection locked="0"/>
    </xf>
    <xf numFmtId="0" fontId="0" fillId="0" borderId="3" xfId="0" applyBorder="1" applyAlignment="1">
      <alignment horizontal="justify" vertical="center" wrapText="1"/>
    </xf>
    <xf numFmtId="0" fontId="3" fillId="0" borderId="3" xfId="0" applyFont="1" applyBorder="1" applyAlignment="1">
      <alignment horizontal="justify" vertical="center" wrapText="1"/>
    </xf>
    <xf numFmtId="0" fontId="0" fillId="0" borderId="34"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left" vertical="center" wrapText="1"/>
    </xf>
    <xf numFmtId="0" fontId="35" fillId="0" borderId="40" xfId="0" applyFont="1" applyBorder="1" applyAlignment="1">
      <alignment vertical="center" wrapText="1"/>
    </xf>
    <xf numFmtId="0" fontId="35" fillId="0" borderId="41" xfId="0" applyFont="1" applyBorder="1" applyAlignment="1">
      <alignment vertical="center" wrapText="1"/>
    </xf>
    <xf numFmtId="0" fontId="35" fillId="0" borderId="0" xfId="0" applyFont="1" applyAlignment="1">
      <alignment vertical="center" wrapText="1"/>
    </xf>
    <xf numFmtId="0" fontId="0" fillId="0" borderId="43" xfId="0" applyBorder="1" applyAlignment="1">
      <alignment horizontal="left" vertical="center" wrapText="1"/>
    </xf>
    <xf numFmtId="0" fontId="22" fillId="9" borderId="30" xfId="0" applyFont="1" applyFill="1" applyBorder="1" applyAlignment="1">
      <alignment horizontal="center" vertical="center"/>
    </xf>
    <xf numFmtId="14" fontId="7" fillId="0" borderId="44" xfId="0" applyNumberFormat="1" applyFont="1" applyBorder="1" applyAlignment="1">
      <alignment vertical="center" wrapText="1"/>
    </xf>
    <xf numFmtId="14" fontId="7" fillId="0" borderId="45" xfId="0" applyNumberFormat="1" applyFont="1" applyBorder="1" applyAlignment="1">
      <alignment vertical="center" wrapText="1"/>
    </xf>
    <xf numFmtId="14" fontId="0" fillId="0" borderId="3" xfId="0" applyNumberFormat="1" applyBorder="1" applyAlignment="1" applyProtection="1">
      <alignment horizontal="left" vertical="center" wrapText="1"/>
      <protection locked="0"/>
    </xf>
    <xf numFmtId="0" fontId="39" fillId="0" borderId="3" xfId="0" applyFont="1" applyFill="1" applyBorder="1" applyAlignment="1">
      <alignment wrapText="1"/>
    </xf>
    <xf numFmtId="0" fontId="7" fillId="0" borderId="41" xfId="0" applyFont="1" applyBorder="1" applyAlignment="1">
      <alignment vertical="center"/>
    </xf>
    <xf numFmtId="0" fontId="7" fillId="0" borderId="42" xfId="0" applyFont="1" applyBorder="1" applyAlignment="1">
      <alignment vertical="center"/>
    </xf>
    <xf numFmtId="14" fontId="7" fillId="0" borderId="46" xfId="0" applyNumberFormat="1" applyFont="1" applyBorder="1" applyAlignment="1">
      <alignment vertical="center" wrapText="1"/>
    </xf>
    <xf numFmtId="0" fontId="22" fillId="9" borderId="47" xfId="0" applyFont="1" applyFill="1" applyBorder="1" applyAlignment="1">
      <alignment horizontal="center" vertical="center"/>
    </xf>
    <xf numFmtId="14" fontId="14" fillId="0" borderId="3" xfId="0" applyNumberFormat="1" applyFont="1" applyBorder="1" applyAlignment="1" applyProtection="1">
      <alignment horizontal="center" vertical="center" wrapText="1"/>
      <protection locked="0"/>
    </xf>
    <xf numFmtId="0" fontId="39" fillId="0" borderId="3" xfId="0" applyFont="1" applyBorder="1" applyAlignment="1">
      <alignment wrapText="1"/>
    </xf>
    <xf numFmtId="0" fontId="0" fillId="0" borderId="6" xfId="0" applyFont="1" applyBorder="1" applyAlignment="1" applyProtection="1">
      <alignment horizontal="justify" vertical="center" wrapText="1"/>
      <protection locked="0"/>
    </xf>
    <xf numFmtId="0" fontId="7" fillId="18" borderId="3" xfId="0" applyFont="1" applyFill="1" applyBorder="1" applyAlignment="1">
      <alignment horizontal="center" vertical="center"/>
    </xf>
    <xf numFmtId="0" fontId="7" fillId="18" borderId="9" xfId="0" applyFont="1" applyFill="1" applyBorder="1" applyAlignment="1">
      <alignment horizontal="center" vertical="center"/>
    </xf>
    <xf numFmtId="14" fontId="39" fillId="0" borderId="3" xfId="0" applyNumberFormat="1" applyFont="1" applyBorder="1" applyAlignment="1">
      <alignment horizontal="center" vertical="center" wrapText="1"/>
    </xf>
    <xf numFmtId="0" fontId="0" fillId="0" borderId="3" xfId="0" applyFill="1" applyBorder="1" applyAlignment="1">
      <alignment vertical="center" wrapText="1"/>
    </xf>
    <xf numFmtId="0" fontId="0" fillId="0" borderId="0" xfId="0"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3" xfId="0" applyFill="1" applyBorder="1" applyAlignment="1">
      <alignment horizontal="justify" vertical="center" wrapText="1"/>
    </xf>
    <xf numFmtId="0" fontId="0" fillId="0" borderId="6" xfId="0" applyFill="1" applyBorder="1" applyAlignment="1" applyProtection="1">
      <alignment horizontal="justify" vertical="center" wrapText="1"/>
      <protection locked="0"/>
    </xf>
    <xf numFmtId="0" fontId="7" fillId="12" borderId="3" xfId="0" applyFont="1" applyFill="1" applyBorder="1" applyAlignment="1">
      <alignment horizontal="center" vertical="center" wrapText="1"/>
    </xf>
    <xf numFmtId="0" fontId="0" fillId="8" borderId="3" xfId="0" applyFill="1" applyBorder="1" applyAlignment="1">
      <alignment horizontal="center" vertical="center"/>
    </xf>
    <xf numFmtId="0" fontId="0" fillId="8" borderId="3" xfId="0" applyFill="1" applyBorder="1" applyAlignment="1">
      <alignment vertical="center" wrapText="1"/>
    </xf>
    <xf numFmtId="0" fontId="23" fillId="13" borderId="15" xfId="0" applyFont="1" applyFill="1" applyBorder="1" applyAlignment="1">
      <alignment horizontal="center" vertical="center"/>
    </xf>
    <xf numFmtId="0" fontId="23" fillId="0" borderId="0" xfId="0" applyFont="1" applyAlignment="1"/>
    <xf numFmtId="0" fontId="24" fillId="0" borderId="21" xfId="0" applyFont="1" applyBorder="1" applyAlignment="1"/>
    <xf numFmtId="0" fontId="24" fillId="0" borderId="22" xfId="0" applyFont="1" applyBorder="1" applyAlignment="1"/>
    <xf numFmtId="0" fontId="24" fillId="0" borderId="23" xfId="0" applyFont="1" applyBorder="1" applyAlignment="1"/>
    <xf numFmtId="0" fontId="0" fillId="0" borderId="13" xfId="0" applyBorder="1" applyAlignment="1">
      <alignment horizontal="center"/>
    </xf>
    <xf numFmtId="0" fontId="26" fillId="0" borderId="14" xfId="0" applyFont="1" applyBorder="1" applyAlignment="1">
      <alignment horizontal="center" vertical="center" wrapText="1"/>
    </xf>
    <xf numFmtId="0" fontId="25" fillId="0" borderId="19" xfId="0" applyFont="1" applyBorder="1" applyAlignment="1">
      <alignment wrapText="1"/>
    </xf>
    <xf numFmtId="0" fontId="25" fillId="0" borderId="13" xfId="0" applyFont="1" applyBorder="1" applyAlignment="1">
      <alignment wrapText="1"/>
    </xf>
    <xf numFmtId="0" fontId="25" fillId="0" borderId="20" xfId="0" applyFont="1" applyBorder="1" applyAlignment="1">
      <alignment wrapText="1"/>
    </xf>
    <xf numFmtId="0" fontId="25" fillId="0" borderId="19" xfId="0" applyFont="1" applyBorder="1" applyAlignment="1"/>
    <xf numFmtId="0" fontId="25" fillId="0" borderId="13" xfId="0" applyFont="1" applyBorder="1" applyAlignment="1"/>
    <xf numFmtId="0" fontId="25" fillId="0" borderId="20" xfId="0" applyFont="1" applyBorder="1" applyAlignment="1"/>
    <xf numFmtId="0" fontId="23" fillId="13" borderId="16" xfId="0" applyFont="1" applyFill="1" applyBorder="1" applyAlignment="1">
      <alignment horizontal="center"/>
    </xf>
    <xf numFmtId="0" fontId="23" fillId="13" borderId="17" xfId="0" applyFont="1" applyFill="1" applyBorder="1" applyAlignment="1">
      <alignment horizontal="center"/>
    </xf>
    <xf numFmtId="0" fontId="23" fillId="13" borderId="18" xfId="0" applyFont="1" applyFill="1" applyBorder="1" applyAlignment="1">
      <alignment horizontal="center"/>
    </xf>
    <xf numFmtId="0" fontId="15" fillId="9" borderId="38" xfId="0" applyFont="1" applyFill="1" applyBorder="1" applyAlignment="1" applyProtection="1">
      <alignment horizontal="center" vertical="center" wrapText="1"/>
      <protection locked="0"/>
    </xf>
    <xf numFmtId="0" fontId="15" fillId="9" borderId="36" xfId="0" applyFont="1" applyFill="1" applyBorder="1" applyAlignment="1" applyProtection="1">
      <alignment horizontal="center" vertical="center" wrapText="1"/>
      <protection locked="0"/>
    </xf>
    <xf numFmtId="0" fontId="15" fillId="9" borderId="39"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37" xfId="0" applyBorder="1" applyAlignment="1" applyProtection="1">
      <alignment horizontal="center" vertical="center"/>
      <protection locked="0"/>
    </xf>
    <xf numFmtId="0" fontId="36" fillId="0" borderId="41" xfId="0" applyFont="1" applyBorder="1" applyAlignment="1">
      <alignment horizontal="left" vertical="center" wrapText="1"/>
    </xf>
    <xf numFmtId="0" fontId="36" fillId="0" borderId="0" xfId="0" applyFont="1" applyAlignment="1">
      <alignment horizontal="left" vertical="center" wrapText="1"/>
    </xf>
    <xf numFmtId="0" fontId="15" fillId="9" borderId="29" xfId="0" applyFont="1" applyFill="1" applyBorder="1" applyAlignment="1" applyProtection="1">
      <alignment horizontal="center" vertical="center" wrapText="1"/>
      <protection locked="0"/>
    </xf>
    <xf numFmtId="0" fontId="15" fillId="9" borderId="26" xfId="0" applyFont="1" applyFill="1" applyBorder="1" applyAlignment="1" applyProtection="1">
      <alignment horizontal="center" vertical="center" wrapText="1"/>
      <protection locked="0"/>
    </xf>
    <xf numFmtId="0" fontId="15" fillId="9" borderId="25" xfId="0" applyFont="1" applyFill="1" applyBorder="1" applyAlignment="1" applyProtection="1">
      <alignment horizontal="center" vertical="center" wrapText="1"/>
      <protection locked="0"/>
    </xf>
    <xf numFmtId="0" fontId="15" fillId="9" borderId="6" xfId="0" applyFont="1" applyFill="1" applyBorder="1" applyAlignment="1" applyProtection="1">
      <alignment horizontal="center" vertical="center" wrapText="1"/>
      <protection locked="0"/>
    </xf>
    <xf numFmtId="0" fontId="15" fillId="9" borderId="25" xfId="0" applyFont="1" applyFill="1" applyBorder="1" applyAlignment="1" applyProtection="1">
      <alignment horizontal="left" vertical="center" wrapText="1"/>
      <protection locked="0"/>
    </xf>
    <xf numFmtId="0" fontId="15" fillId="9" borderId="6" xfId="0" applyFont="1" applyFill="1" applyBorder="1" applyAlignment="1" applyProtection="1">
      <alignment horizontal="left" vertical="center" wrapText="1"/>
      <protection locked="0"/>
    </xf>
    <xf numFmtId="0" fontId="15" fillId="9" borderId="35" xfId="0" applyFont="1" applyFill="1" applyBorder="1" applyAlignment="1" applyProtection="1">
      <alignment horizontal="center" vertical="center" wrapText="1"/>
      <protection locked="0"/>
    </xf>
    <xf numFmtId="0" fontId="22" fillId="9" borderId="10" xfId="0" applyFont="1" applyFill="1" applyBorder="1" applyAlignment="1">
      <alignment horizontal="center" vertical="center"/>
    </xf>
    <xf numFmtId="0" fontId="22" fillId="9" borderId="11" xfId="0" applyFont="1" applyFill="1" applyBorder="1" applyAlignment="1">
      <alignment horizontal="center" vertical="center"/>
    </xf>
    <xf numFmtId="0" fontId="22" fillId="9" borderId="12" xfId="0" applyFont="1" applyFill="1" applyBorder="1" applyAlignment="1">
      <alignment horizontal="center" vertical="center"/>
    </xf>
    <xf numFmtId="0" fontId="7" fillId="0" borderId="33" xfId="0" applyFont="1" applyBorder="1" applyAlignment="1">
      <alignment horizontal="center" vertical="center"/>
    </xf>
    <xf numFmtId="0" fontId="7" fillId="0" borderId="48" xfId="0" applyFont="1" applyBorder="1" applyAlignment="1">
      <alignment horizontal="center" vertical="center"/>
    </xf>
    <xf numFmtId="0" fontId="7" fillId="0" borderId="49"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49" xfId="0" applyFont="1" applyBorder="1" applyAlignment="1">
      <alignment horizontal="center" vertical="center"/>
    </xf>
    <xf numFmtId="0" fontId="7" fillId="0" borderId="44" xfId="0" applyFont="1" applyBorder="1" applyAlignment="1">
      <alignment horizontal="center" vertical="center"/>
    </xf>
    <xf numFmtId="0" fontId="7" fillId="0" borderId="50" xfId="0" applyFont="1" applyBorder="1" applyAlignment="1">
      <alignment horizontal="center" vertical="center"/>
    </xf>
  </cellXfs>
  <cellStyles count="3">
    <cellStyle name="Hipervínculo" xfId="1" builtinId="8"/>
    <cellStyle name="Normal" xfId="0" builtinId="0"/>
    <cellStyle name="Porcentaje" xfId="2" builtinId="5"/>
  </cellStyles>
  <dxfs count="0"/>
  <tableStyles count="0" defaultTableStyle="TableStyleMedium2" defaultPivotStyle="PivotStyleLight16"/>
  <colors>
    <mruColors>
      <color rgb="FF39A900"/>
      <color rgb="FFFFCCCC"/>
      <color rgb="FFFF9999"/>
      <color rgb="FFFF5050"/>
      <color rgb="FFF1F7ED"/>
      <color rgb="FFF2F2F2"/>
      <color rgb="FFCC00CC"/>
      <color rgb="FFFFFF66"/>
      <color rgb="FF575757"/>
      <color rgb="FFFF6B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3131819</xdr:colOff>
      <xdr:row>0</xdr:row>
      <xdr:rowOff>83820</xdr:rowOff>
    </xdr:from>
    <xdr:to>
      <xdr:col>3</xdr:col>
      <xdr:colOff>289974</xdr:colOff>
      <xdr:row>2</xdr:row>
      <xdr:rowOff>133350</xdr:rowOff>
    </xdr:to>
    <xdr:pic>
      <xdr:nvPicPr>
        <xdr:cNvPr id="2" name="Imagen 1">
          <a:extLst>
            <a:ext uri="{FF2B5EF4-FFF2-40B4-BE49-F238E27FC236}">
              <a16:creationId xmlns:a16="http://schemas.microsoft.com/office/drawing/2014/main" id="{2F743817-09A7-B812-82CF-2203A9BC3A0C}"/>
            </a:ext>
          </a:extLst>
        </xdr:cNvPr>
        <xdr:cNvPicPr>
          <a:picLocks noChangeAspect="1"/>
        </xdr:cNvPicPr>
      </xdr:nvPicPr>
      <xdr:blipFill>
        <a:blip xmlns:r="http://schemas.openxmlformats.org/officeDocument/2006/relationships" r:embed="rId1"/>
        <a:stretch>
          <a:fillRect/>
        </a:stretch>
      </xdr:blipFill>
      <xdr:spPr>
        <a:xfrm>
          <a:off x="5349239" y="83820"/>
          <a:ext cx="472855" cy="4152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391573</xdr:colOff>
      <xdr:row>0</xdr:row>
      <xdr:rowOff>65603</xdr:rowOff>
    </xdr:from>
    <xdr:to>
      <xdr:col>5</xdr:col>
      <xdr:colOff>200448</xdr:colOff>
      <xdr:row>1</xdr:row>
      <xdr:rowOff>785284</xdr:rowOff>
    </xdr:to>
    <xdr:pic>
      <xdr:nvPicPr>
        <xdr:cNvPr id="2" name="Imagen 1">
          <a:extLst>
            <a:ext uri="{FF2B5EF4-FFF2-40B4-BE49-F238E27FC236}">
              <a16:creationId xmlns:a16="http://schemas.microsoft.com/office/drawing/2014/main" id="{85B49A4A-23FD-4672-86D7-A83F9FE9602F}"/>
            </a:ext>
          </a:extLst>
        </xdr:cNvPr>
        <xdr:cNvPicPr>
          <a:picLocks noChangeAspect="1"/>
        </xdr:cNvPicPr>
      </xdr:nvPicPr>
      <xdr:blipFill>
        <a:blip xmlns:r="http://schemas.openxmlformats.org/officeDocument/2006/relationships" r:embed="rId1"/>
        <a:stretch>
          <a:fillRect/>
        </a:stretch>
      </xdr:blipFill>
      <xdr:spPr>
        <a:xfrm>
          <a:off x="639223" y="65603"/>
          <a:ext cx="904250" cy="919706"/>
        </a:xfrm>
        <a:prstGeom prst="rect">
          <a:avLst/>
        </a:prstGeom>
      </xdr:spPr>
    </xdr:pic>
    <xdr:clientData/>
  </xdr:twoCellAnchor>
  <xdr:twoCellAnchor editAs="oneCell">
    <xdr:from>
      <xdr:col>5</xdr:col>
      <xdr:colOff>412750</xdr:colOff>
      <xdr:row>0</xdr:row>
      <xdr:rowOff>84664</xdr:rowOff>
    </xdr:from>
    <xdr:to>
      <xdr:col>5</xdr:col>
      <xdr:colOff>1502833</xdr:colOff>
      <xdr:row>1</xdr:row>
      <xdr:rowOff>312314</xdr:rowOff>
    </xdr:to>
    <xdr:pic>
      <xdr:nvPicPr>
        <xdr:cNvPr id="3" name="Imagen 2">
          <a:extLst>
            <a:ext uri="{FF2B5EF4-FFF2-40B4-BE49-F238E27FC236}">
              <a16:creationId xmlns:a16="http://schemas.microsoft.com/office/drawing/2014/main" id="{5D4D0984-ADB5-424E-8A80-5B1D8FA4729C}"/>
            </a:ext>
          </a:extLst>
        </xdr:cNvPr>
        <xdr:cNvPicPr>
          <a:picLocks noChangeAspect="1"/>
        </xdr:cNvPicPr>
      </xdr:nvPicPr>
      <xdr:blipFill>
        <a:blip xmlns:r="http://schemas.openxmlformats.org/officeDocument/2006/relationships" r:embed="rId2"/>
        <a:stretch>
          <a:fillRect/>
        </a:stretch>
      </xdr:blipFill>
      <xdr:spPr>
        <a:xfrm>
          <a:off x="1755775" y="84664"/>
          <a:ext cx="1090083" cy="4276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hyperlink" Target="http://www.funcionpublica.gov.co/eva/mipg/img/icono-operacion-direccionamiento2.svg" TargetMode="External"/><Relationship Id="rId2" Type="http://schemas.openxmlformats.org/officeDocument/2006/relationships/hyperlink" Target="https://www.funcionpublica.gov.co/documents/28587410/28587920/icono-operacion-talento.svg/d4dce90c-5aa2-a5c3-05e6-3f822ff1dc73" TargetMode="External"/><Relationship Id="rId1" Type="http://schemas.openxmlformats.org/officeDocument/2006/relationships/printerSettings" Target="../printerSettings/printerSettings1.bin"/><Relationship Id="rId5" Type="http://schemas.openxmlformats.org/officeDocument/2006/relationships/printerSettings" Target="../printerSettings/printerSettings2.bin"/><Relationship Id="rId4" Type="http://schemas.openxmlformats.org/officeDocument/2006/relationships/hyperlink" Target="http://www.funcionpublica.gov.co/eva/mipg/img/icono-operacion-gestion-resultado-interno.svg"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4"/>
  <sheetViews>
    <sheetView workbookViewId="0">
      <selection activeCell="C2" sqref="C2"/>
    </sheetView>
  </sheetViews>
  <sheetFormatPr baseColWidth="10" defaultColWidth="11.42578125" defaultRowHeight="15" x14ac:dyDescent="0.25"/>
  <cols>
    <col min="1" max="1" width="30.42578125" style="10" customWidth="1"/>
    <col min="2" max="2" width="38" style="11" customWidth="1"/>
  </cols>
  <sheetData>
    <row r="1" spans="1:2" ht="14.65" customHeight="1" x14ac:dyDescent="0.25">
      <c r="A1" s="4" t="s">
        <v>0</v>
      </c>
      <c r="B1" s="13" t="s">
        <v>1</v>
      </c>
    </row>
    <row r="2" spans="1:2" ht="14.65" customHeight="1" x14ac:dyDescent="0.25">
      <c r="A2" s="14" t="s">
        <v>2</v>
      </c>
      <c r="B2" s="5" t="s">
        <v>3</v>
      </c>
    </row>
    <row r="3" spans="1:2" ht="22.5" x14ac:dyDescent="0.25">
      <c r="A3" s="14" t="s">
        <v>2</v>
      </c>
      <c r="B3" s="5" t="s">
        <v>4</v>
      </c>
    </row>
    <row r="4" spans="1:2" ht="56.25" x14ac:dyDescent="0.25">
      <c r="A4" s="14" t="s">
        <v>2</v>
      </c>
      <c r="B4" s="5" t="s">
        <v>5</v>
      </c>
    </row>
    <row r="5" spans="1:2" ht="56.25" x14ac:dyDescent="0.25">
      <c r="A5" s="14" t="s">
        <v>2</v>
      </c>
      <c r="B5" s="5" t="s">
        <v>6</v>
      </c>
    </row>
    <row r="6" spans="1:2" ht="14.65" customHeight="1" x14ac:dyDescent="0.25">
      <c r="A6" s="14" t="s">
        <v>7</v>
      </c>
      <c r="B6" s="5" t="s">
        <v>8</v>
      </c>
    </row>
    <row r="7" spans="1:2" x14ac:dyDescent="0.25">
      <c r="A7" s="14" t="s">
        <v>7</v>
      </c>
      <c r="B7" s="18" t="s">
        <v>9</v>
      </c>
    </row>
    <row r="8" spans="1:2" x14ac:dyDescent="0.25">
      <c r="A8" s="14" t="s">
        <v>7</v>
      </c>
      <c r="B8" s="5" t="s">
        <v>10</v>
      </c>
    </row>
    <row r="9" spans="1:2" ht="14.65" customHeight="1" x14ac:dyDescent="0.25">
      <c r="A9" s="14" t="s">
        <v>11</v>
      </c>
      <c r="B9" s="5" t="s">
        <v>12</v>
      </c>
    </row>
    <row r="10" spans="1:2" ht="33.75" x14ac:dyDescent="0.25">
      <c r="A10" s="14" t="s">
        <v>11</v>
      </c>
      <c r="B10" s="5" t="s">
        <v>13</v>
      </c>
    </row>
    <row r="11" spans="1:2" ht="22.5" x14ac:dyDescent="0.25">
      <c r="A11" s="14" t="s">
        <v>11</v>
      </c>
      <c r="B11" s="5" t="s">
        <v>14</v>
      </c>
    </row>
    <row r="12" spans="1:2" ht="33.75" x14ac:dyDescent="0.25">
      <c r="A12" s="14" t="s">
        <v>15</v>
      </c>
      <c r="B12" s="5" t="s">
        <v>16</v>
      </c>
    </row>
    <row r="13" spans="1:2" x14ac:dyDescent="0.25">
      <c r="A13" s="14" t="s">
        <v>15</v>
      </c>
      <c r="B13" s="5" t="s">
        <v>17</v>
      </c>
    </row>
    <row r="14" spans="1:2" ht="33.75" x14ac:dyDescent="0.25">
      <c r="A14" s="14" t="s">
        <v>15</v>
      </c>
      <c r="B14" s="5" t="s">
        <v>18</v>
      </c>
    </row>
    <row r="15" spans="1:2" ht="22.5" x14ac:dyDescent="0.25">
      <c r="A15" s="14" t="s">
        <v>15</v>
      </c>
      <c r="B15" s="5" t="s">
        <v>19</v>
      </c>
    </row>
    <row r="16" spans="1:2" ht="22.5" x14ac:dyDescent="0.25">
      <c r="A16" s="14" t="s">
        <v>15</v>
      </c>
      <c r="B16" s="5" t="s">
        <v>20</v>
      </c>
    </row>
    <row r="17" spans="1:2" ht="14.65" customHeight="1" x14ac:dyDescent="0.25">
      <c r="A17" s="14" t="s">
        <v>21</v>
      </c>
      <c r="B17" s="5" t="s">
        <v>22</v>
      </c>
    </row>
    <row r="18" spans="1:2" x14ac:dyDescent="0.25">
      <c r="A18" s="14" t="s">
        <v>21</v>
      </c>
      <c r="B18" s="5" t="s">
        <v>23</v>
      </c>
    </row>
    <row r="19" spans="1:2" ht="22.5" x14ac:dyDescent="0.25">
      <c r="A19" s="14" t="s">
        <v>21</v>
      </c>
      <c r="B19" s="6" t="s">
        <v>24</v>
      </c>
    </row>
    <row r="20" spans="1:2" ht="33.75" x14ac:dyDescent="0.25">
      <c r="A20" s="14" t="s">
        <v>21</v>
      </c>
      <c r="B20" s="7" t="s">
        <v>25</v>
      </c>
    </row>
    <row r="21" spans="1:2" x14ac:dyDescent="0.25">
      <c r="A21" s="14" t="s">
        <v>21</v>
      </c>
      <c r="B21" s="5" t="s">
        <v>26</v>
      </c>
    </row>
    <row r="22" spans="1:2" x14ac:dyDescent="0.25">
      <c r="A22" s="14" t="s">
        <v>21</v>
      </c>
      <c r="B22" s="5" t="s">
        <v>27</v>
      </c>
    </row>
    <row r="23" spans="1:2" x14ac:dyDescent="0.25">
      <c r="A23" s="14" t="s">
        <v>21</v>
      </c>
      <c r="B23" s="5" t="s">
        <v>28</v>
      </c>
    </row>
    <row r="24" spans="1:2" ht="42" customHeight="1" x14ac:dyDescent="0.25">
      <c r="A24" s="14" t="s">
        <v>29</v>
      </c>
      <c r="B24" s="5" t="s">
        <v>30</v>
      </c>
    </row>
    <row r="25" spans="1:2" ht="45" x14ac:dyDescent="0.25">
      <c r="A25" s="14" t="s">
        <v>29</v>
      </c>
      <c r="B25" s="5" t="s">
        <v>31</v>
      </c>
    </row>
    <row r="26" spans="1:2" ht="22.5" x14ac:dyDescent="0.25">
      <c r="A26" s="14" t="s">
        <v>29</v>
      </c>
      <c r="B26" s="5" t="s">
        <v>32</v>
      </c>
    </row>
    <row r="27" spans="1:2" ht="45" x14ac:dyDescent="0.25">
      <c r="A27" s="14" t="s">
        <v>33</v>
      </c>
      <c r="B27" s="5" t="s">
        <v>34</v>
      </c>
    </row>
    <row r="28" spans="1:2" x14ac:dyDescent="0.25">
      <c r="A28" s="14" t="s">
        <v>33</v>
      </c>
      <c r="B28" s="5" t="s">
        <v>35</v>
      </c>
    </row>
    <row r="31" spans="1:2" x14ac:dyDescent="0.25">
      <c r="A31" s="8"/>
      <c r="B31" s="9"/>
    </row>
    <row r="32" spans="1:2" x14ac:dyDescent="0.25">
      <c r="A32" s="8"/>
      <c r="B32" s="9"/>
    </row>
    <row r="33" spans="1:2" x14ac:dyDescent="0.25">
      <c r="A33" s="8"/>
      <c r="B33" s="9"/>
    </row>
    <row r="34" spans="1:2" x14ac:dyDescent="0.25">
      <c r="A34" s="8"/>
      <c r="B34" s="9"/>
    </row>
  </sheetData>
  <customSheetViews>
    <customSheetView guid="{4AF0A676-306D-4C62-AFB1-72488D6D2982}" state="hidden">
      <selection activeCell="C2" sqref="C2"/>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91"/>
  <sheetViews>
    <sheetView zoomScale="115" zoomScaleNormal="115" zoomScalePageLayoutView="115" workbookViewId="0">
      <selection activeCell="C2" sqref="C2"/>
    </sheetView>
  </sheetViews>
  <sheetFormatPr baseColWidth="10" defaultColWidth="11.42578125" defaultRowHeight="15" x14ac:dyDescent="0.25"/>
  <cols>
    <col min="1" max="1" width="11.7109375" style="1" customWidth="1"/>
    <col min="2" max="2" width="24" customWidth="1"/>
    <col min="5" max="5" width="21.28515625" customWidth="1"/>
  </cols>
  <sheetData>
    <row r="1" spans="1:5" ht="28.9" customHeight="1" x14ac:dyDescent="0.25">
      <c r="A1" s="17" t="s">
        <v>36</v>
      </c>
      <c r="B1" s="17" t="s">
        <v>37</v>
      </c>
      <c r="C1" s="17" t="s">
        <v>38</v>
      </c>
      <c r="D1" s="17" t="s">
        <v>39</v>
      </c>
      <c r="E1" s="17" t="s">
        <v>40</v>
      </c>
    </row>
    <row r="2" spans="1:5" x14ac:dyDescent="0.25">
      <c r="A2" s="24">
        <v>1</v>
      </c>
      <c r="B2" s="19" t="s">
        <v>41</v>
      </c>
      <c r="C2" t="str">
        <f>IF(VLOOKUP(A2,Hoja4!A:F,1+'ACCIONES VS NORMAS'!D2,FALSE)="x","SI","NO")</f>
        <v>SI</v>
      </c>
      <c r="D2">
        <v>1</v>
      </c>
      <c r="E2" t="s">
        <v>42</v>
      </c>
    </row>
    <row r="3" spans="1:5" x14ac:dyDescent="0.25">
      <c r="A3" s="24">
        <v>1</v>
      </c>
      <c r="B3" s="20" t="s">
        <v>43</v>
      </c>
      <c r="C3" t="str">
        <f>IF(VLOOKUP(A3,Hoja4!A:F,1+'ACCIONES VS NORMAS'!D3,FALSE)="x","SI","NO")</f>
        <v>SI</v>
      </c>
      <c r="D3">
        <v>2</v>
      </c>
      <c r="E3" t="s">
        <v>44</v>
      </c>
    </row>
    <row r="4" spans="1:5" x14ac:dyDescent="0.25">
      <c r="A4" s="24">
        <v>1</v>
      </c>
      <c r="B4" s="20" t="s">
        <v>45</v>
      </c>
      <c r="C4" t="str">
        <f>IF(VLOOKUP(A4,Hoja4!A:F,1+'ACCIONES VS NORMAS'!D4,FALSE)="x","SI","NO")</f>
        <v>SI</v>
      </c>
      <c r="D4">
        <v>3</v>
      </c>
      <c r="E4" t="s">
        <v>46</v>
      </c>
    </row>
    <row r="5" spans="1:5" ht="38.25" x14ac:dyDescent="0.25">
      <c r="A5" s="24">
        <v>1</v>
      </c>
      <c r="B5" s="18" t="s">
        <v>47</v>
      </c>
      <c r="C5" t="str">
        <f>IF(VLOOKUP(A5,Hoja4!A:F,1+'ACCIONES VS NORMAS'!D5,FALSE)="x","SI","NO")</f>
        <v>SI</v>
      </c>
      <c r="D5">
        <v>4</v>
      </c>
      <c r="E5" t="s">
        <v>48</v>
      </c>
    </row>
    <row r="6" spans="1:5" x14ac:dyDescent="0.25">
      <c r="A6" s="24">
        <v>1</v>
      </c>
      <c r="B6" s="20" t="s">
        <v>49</v>
      </c>
      <c r="C6" t="str">
        <f>IF(VLOOKUP(A6,Hoja4!A:F,1+'ACCIONES VS NORMAS'!D6,FALSE)="x","SI","NO")</f>
        <v>NO</v>
      </c>
      <c r="D6">
        <v>5</v>
      </c>
      <c r="E6" t="s">
        <v>50</v>
      </c>
    </row>
    <row r="7" spans="1:5" x14ac:dyDescent="0.25">
      <c r="A7" s="24">
        <v>2</v>
      </c>
      <c r="B7" s="19" t="s">
        <v>41</v>
      </c>
      <c r="C7" t="str">
        <f>IF(VLOOKUP(A7,Hoja4!A:F,1+'ACCIONES VS NORMAS'!D7,FALSE)="x","SI","NO")</f>
        <v>SI</v>
      </c>
      <c r="D7">
        <f>D2</f>
        <v>1</v>
      </c>
      <c r="E7" t="s">
        <v>42</v>
      </c>
    </row>
    <row r="8" spans="1:5" x14ac:dyDescent="0.25">
      <c r="A8" s="24">
        <v>2</v>
      </c>
      <c r="B8" s="20" t="s">
        <v>43</v>
      </c>
      <c r="C8" t="str">
        <f>IF(VLOOKUP(A8,Hoja4!A:F,1+'ACCIONES VS NORMAS'!D8,FALSE)="x","SI","NO")</f>
        <v>SI</v>
      </c>
      <c r="D8">
        <f t="shared" ref="D8:D71" si="0">D3</f>
        <v>2</v>
      </c>
      <c r="E8" t="s">
        <v>44</v>
      </c>
    </row>
    <row r="9" spans="1:5" x14ac:dyDescent="0.25">
      <c r="A9" s="24">
        <v>2</v>
      </c>
      <c r="B9" s="20" t="s">
        <v>45</v>
      </c>
      <c r="C9" t="str">
        <f>IF(VLOOKUP(A9,Hoja4!A:F,1+'ACCIONES VS NORMAS'!D9,FALSE)="x","SI","NO")</f>
        <v>SI</v>
      </c>
      <c r="D9">
        <f t="shared" si="0"/>
        <v>3</v>
      </c>
      <c r="E9" t="s">
        <v>46</v>
      </c>
    </row>
    <row r="10" spans="1:5" ht="38.25" x14ac:dyDescent="0.25">
      <c r="A10" s="24">
        <v>2</v>
      </c>
      <c r="B10" s="18" t="s">
        <v>47</v>
      </c>
      <c r="C10" t="str">
        <f>IF(VLOOKUP(A10,Hoja4!A:F,1+'ACCIONES VS NORMAS'!D10,FALSE)="x","SI","NO")</f>
        <v>SI</v>
      </c>
      <c r="D10">
        <f t="shared" si="0"/>
        <v>4</v>
      </c>
      <c r="E10" t="s">
        <v>48</v>
      </c>
    </row>
    <row r="11" spans="1:5" x14ac:dyDescent="0.25">
      <c r="A11" s="24">
        <v>2</v>
      </c>
      <c r="B11" s="20" t="s">
        <v>49</v>
      </c>
      <c r="C11" t="str">
        <f>IF(VLOOKUP(A11,Hoja4!A:F,1+'ACCIONES VS NORMAS'!D11,FALSE)="x","SI","NO")</f>
        <v>NO</v>
      </c>
      <c r="D11">
        <f t="shared" si="0"/>
        <v>5</v>
      </c>
      <c r="E11" t="s">
        <v>50</v>
      </c>
    </row>
    <row r="12" spans="1:5" x14ac:dyDescent="0.25">
      <c r="A12" s="24">
        <v>3</v>
      </c>
      <c r="B12" s="19" t="s">
        <v>41</v>
      </c>
      <c r="C12" t="str">
        <f>IF(VLOOKUP(A12,Hoja4!A:F,1+'ACCIONES VS NORMAS'!D12,FALSE)="x","SI","NO")</f>
        <v>SI</v>
      </c>
      <c r="D12">
        <f t="shared" si="0"/>
        <v>1</v>
      </c>
      <c r="E12" t="s">
        <v>42</v>
      </c>
    </row>
    <row r="13" spans="1:5" x14ac:dyDescent="0.25">
      <c r="A13" s="24">
        <v>3</v>
      </c>
      <c r="B13" s="20" t="s">
        <v>43</v>
      </c>
      <c r="C13" t="str">
        <f>IF(VLOOKUP(A13,Hoja4!A:F,1+'ACCIONES VS NORMAS'!D13,FALSE)="x","SI","NO")</f>
        <v>SI</v>
      </c>
      <c r="D13">
        <f t="shared" si="0"/>
        <v>2</v>
      </c>
      <c r="E13" t="s">
        <v>44</v>
      </c>
    </row>
    <row r="14" spans="1:5" x14ac:dyDescent="0.25">
      <c r="A14" s="24">
        <v>3</v>
      </c>
      <c r="B14" s="20" t="s">
        <v>45</v>
      </c>
      <c r="C14" t="str">
        <f>IF(VLOOKUP(A14,Hoja4!A:F,1+'ACCIONES VS NORMAS'!D14,FALSE)="x","SI","NO")</f>
        <v>SI</v>
      </c>
      <c r="D14">
        <f t="shared" si="0"/>
        <v>3</v>
      </c>
      <c r="E14" t="s">
        <v>46</v>
      </c>
    </row>
    <row r="15" spans="1:5" ht="38.25" x14ac:dyDescent="0.25">
      <c r="A15" s="24">
        <v>3</v>
      </c>
      <c r="B15" s="18" t="s">
        <v>47</v>
      </c>
      <c r="C15" t="str">
        <f>IF(VLOOKUP(A15,Hoja4!A:F,1+'ACCIONES VS NORMAS'!D15,FALSE)="x","SI","NO")</f>
        <v>NO</v>
      </c>
      <c r="D15">
        <f t="shared" si="0"/>
        <v>4</v>
      </c>
      <c r="E15" t="s">
        <v>48</v>
      </c>
    </row>
    <row r="16" spans="1:5" x14ac:dyDescent="0.25">
      <c r="A16" s="24">
        <v>3</v>
      </c>
      <c r="B16" s="20" t="s">
        <v>49</v>
      </c>
      <c r="C16" t="str">
        <f>IF(VLOOKUP(A16,Hoja4!A:F,1+'ACCIONES VS NORMAS'!D16,FALSE)="x","SI","NO")</f>
        <v>SI</v>
      </c>
      <c r="D16">
        <f t="shared" si="0"/>
        <v>5</v>
      </c>
      <c r="E16" t="s">
        <v>50</v>
      </c>
    </row>
    <row r="17" spans="1:5" x14ac:dyDescent="0.25">
      <c r="A17" s="24">
        <v>4</v>
      </c>
      <c r="B17" s="19" t="s">
        <v>41</v>
      </c>
      <c r="C17" t="str">
        <f>IF(VLOOKUP(A17,Hoja4!A:F,1+'ACCIONES VS NORMAS'!D17,FALSE)="x","SI","NO")</f>
        <v>SI</v>
      </c>
      <c r="D17">
        <f t="shared" si="0"/>
        <v>1</v>
      </c>
      <c r="E17" t="s">
        <v>42</v>
      </c>
    </row>
    <row r="18" spans="1:5" x14ac:dyDescent="0.25">
      <c r="A18" s="24">
        <v>4</v>
      </c>
      <c r="B18" s="20" t="s">
        <v>43</v>
      </c>
      <c r="C18" t="str">
        <f>IF(VLOOKUP(A18,Hoja4!A:F,1+'ACCIONES VS NORMAS'!D18,FALSE)="x","SI","NO")</f>
        <v>SI</v>
      </c>
      <c r="D18">
        <f t="shared" si="0"/>
        <v>2</v>
      </c>
      <c r="E18" t="s">
        <v>44</v>
      </c>
    </row>
    <row r="19" spans="1:5" x14ac:dyDescent="0.25">
      <c r="A19" s="24">
        <v>4</v>
      </c>
      <c r="B19" s="20" t="s">
        <v>45</v>
      </c>
      <c r="C19" t="str">
        <f>IF(VLOOKUP(A19,Hoja4!A:F,1+'ACCIONES VS NORMAS'!D19,FALSE)="x","SI","NO")</f>
        <v>SI</v>
      </c>
      <c r="D19">
        <f t="shared" si="0"/>
        <v>3</v>
      </c>
      <c r="E19" t="s">
        <v>46</v>
      </c>
    </row>
    <row r="20" spans="1:5" ht="38.25" x14ac:dyDescent="0.25">
      <c r="A20" s="24">
        <v>4</v>
      </c>
      <c r="B20" s="18" t="s">
        <v>47</v>
      </c>
      <c r="C20" t="str">
        <f>IF(VLOOKUP(A20,Hoja4!A:F,1+'ACCIONES VS NORMAS'!D20,FALSE)="x","SI","NO")</f>
        <v>SI</v>
      </c>
      <c r="D20">
        <f t="shared" si="0"/>
        <v>4</v>
      </c>
      <c r="E20" t="s">
        <v>48</v>
      </c>
    </row>
    <row r="21" spans="1:5" x14ac:dyDescent="0.25">
      <c r="A21" s="24">
        <v>4</v>
      </c>
      <c r="B21" s="20" t="s">
        <v>49</v>
      </c>
      <c r="C21" t="str">
        <f>IF(VLOOKUP(A21,Hoja4!A:F,1+'ACCIONES VS NORMAS'!D21,FALSE)="x","SI","NO")</f>
        <v>NO</v>
      </c>
      <c r="D21">
        <f t="shared" si="0"/>
        <v>5</v>
      </c>
      <c r="E21" t="s">
        <v>50</v>
      </c>
    </row>
    <row r="22" spans="1:5" x14ac:dyDescent="0.25">
      <c r="A22" s="24">
        <v>5</v>
      </c>
      <c r="B22" s="19" t="s">
        <v>41</v>
      </c>
      <c r="C22" t="str">
        <f>IF(VLOOKUP(A22,Hoja4!A:F,1+'ACCIONES VS NORMAS'!D22,FALSE)="x","SI","NO")</f>
        <v>SI</v>
      </c>
      <c r="D22">
        <f t="shared" si="0"/>
        <v>1</v>
      </c>
      <c r="E22" t="s">
        <v>42</v>
      </c>
    </row>
    <row r="23" spans="1:5" x14ac:dyDescent="0.25">
      <c r="A23" s="24">
        <v>5</v>
      </c>
      <c r="B23" s="20" t="s">
        <v>43</v>
      </c>
      <c r="C23" t="str">
        <f>IF(VLOOKUP(A23,Hoja4!A:F,1+'ACCIONES VS NORMAS'!D23,FALSE)="x","SI","NO")</f>
        <v>SI</v>
      </c>
      <c r="D23">
        <f t="shared" si="0"/>
        <v>2</v>
      </c>
      <c r="E23" t="s">
        <v>44</v>
      </c>
    </row>
    <row r="24" spans="1:5" x14ac:dyDescent="0.25">
      <c r="A24" s="24">
        <v>5</v>
      </c>
      <c r="B24" s="20" t="s">
        <v>45</v>
      </c>
      <c r="C24" t="str">
        <f>IF(VLOOKUP(A24,Hoja4!A:F,1+'ACCIONES VS NORMAS'!D24,FALSE)="x","SI","NO")</f>
        <v>SI</v>
      </c>
      <c r="D24">
        <f t="shared" si="0"/>
        <v>3</v>
      </c>
      <c r="E24" t="s">
        <v>46</v>
      </c>
    </row>
    <row r="25" spans="1:5" ht="38.25" x14ac:dyDescent="0.25">
      <c r="A25" s="24">
        <v>5</v>
      </c>
      <c r="B25" s="18" t="s">
        <v>47</v>
      </c>
      <c r="C25" t="str">
        <f>IF(VLOOKUP(A25,Hoja4!A:F,1+'ACCIONES VS NORMAS'!D25,FALSE)="x","SI","NO")</f>
        <v>SI</v>
      </c>
      <c r="D25">
        <f t="shared" si="0"/>
        <v>4</v>
      </c>
      <c r="E25" t="s">
        <v>48</v>
      </c>
    </row>
    <row r="26" spans="1:5" x14ac:dyDescent="0.25">
      <c r="A26" s="24">
        <v>5</v>
      </c>
      <c r="B26" s="20" t="s">
        <v>49</v>
      </c>
      <c r="C26" t="str">
        <f>IF(VLOOKUP(A26,Hoja4!A:F,1+'ACCIONES VS NORMAS'!D26,FALSE)="x","SI","NO")</f>
        <v>NO</v>
      </c>
      <c r="D26">
        <f t="shared" si="0"/>
        <v>5</v>
      </c>
      <c r="E26" t="s">
        <v>50</v>
      </c>
    </row>
    <row r="27" spans="1:5" x14ac:dyDescent="0.25">
      <c r="A27" s="24">
        <v>6</v>
      </c>
      <c r="B27" s="19" t="s">
        <v>41</v>
      </c>
      <c r="C27" t="str">
        <f>IF(VLOOKUP(A27,Hoja4!A:F,1+'ACCIONES VS NORMAS'!D27,FALSE)="x","SI","NO")</f>
        <v>SI</v>
      </c>
      <c r="D27">
        <f t="shared" si="0"/>
        <v>1</v>
      </c>
      <c r="E27" t="s">
        <v>42</v>
      </c>
    </row>
    <row r="28" spans="1:5" x14ac:dyDescent="0.25">
      <c r="A28" s="24">
        <v>6</v>
      </c>
      <c r="B28" s="20" t="s">
        <v>43</v>
      </c>
      <c r="C28" t="str">
        <f>IF(VLOOKUP(A28,Hoja4!A:F,1+'ACCIONES VS NORMAS'!D28,FALSE)="x","SI","NO")</f>
        <v>NO</v>
      </c>
      <c r="D28">
        <f t="shared" si="0"/>
        <v>2</v>
      </c>
      <c r="E28" t="s">
        <v>44</v>
      </c>
    </row>
    <row r="29" spans="1:5" x14ac:dyDescent="0.25">
      <c r="A29" s="24">
        <v>6</v>
      </c>
      <c r="B29" s="20" t="s">
        <v>45</v>
      </c>
      <c r="C29" t="str">
        <f>IF(VLOOKUP(A29,Hoja4!A:F,1+'ACCIONES VS NORMAS'!D29,FALSE)="x","SI","NO")</f>
        <v>NO</v>
      </c>
      <c r="D29">
        <f t="shared" si="0"/>
        <v>3</v>
      </c>
      <c r="E29" t="s">
        <v>46</v>
      </c>
    </row>
    <row r="30" spans="1:5" ht="38.25" x14ac:dyDescent="0.25">
      <c r="A30" s="24">
        <v>6</v>
      </c>
      <c r="B30" s="18" t="s">
        <v>47</v>
      </c>
      <c r="C30" t="str">
        <f>IF(VLOOKUP(A30,Hoja4!A:F,1+'ACCIONES VS NORMAS'!D30,FALSE)="x","SI","NO")</f>
        <v>SI</v>
      </c>
      <c r="D30">
        <f t="shared" si="0"/>
        <v>4</v>
      </c>
      <c r="E30" t="s">
        <v>48</v>
      </c>
    </row>
    <row r="31" spans="1:5" x14ac:dyDescent="0.25">
      <c r="A31" s="24">
        <v>6</v>
      </c>
      <c r="B31" s="20" t="s">
        <v>49</v>
      </c>
      <c r="C31" t="str">
        <f>IF(VLOOKUP(A31,Hoja4!A:F,1+'ACCIONES VS NORMAS'!D31,FALSE)="x","SI","NO")</f>
        <v>NO</v>
      </c>
      <c r="D31">
        <f t="shared" si="0"/>
        <v>5</v>
      </c>
      <c r="E31" t="s">
        <v>50</v>
      </c>
    </row>
    <row r="32" spans="1:5" x14ac:dyDescent="0.25">
      <c r="A32" s="24">
        <v>7</v>
      </c>
      <c r="B32" s="19" t="s">
        <v>41</v>
      </c>
      <c r="C32" t="str">
        <f>IF(VLOOKUP(A32,Hoja4!A:F,1+'ACCIONES VS NORMAS'!D32,FALSE)="x","SI","NO")</f>
        <v>SI</v>
      </c>
      <c r="D32">
        <f t="shared" si="0"/>
        <v>1</v>
      </c>
      <c r="E32" t="s">
        <v>42</v>
      </c>
    </row>
    <row r="33" spans="1:5" x14ac:dyDescent="0.25">
      <c r="A33" s="24">
        <v>7</v>
      </c>
      <c r="B33" s="20" t="s">
        <v>43</v>
      </c>
      <c r="C33" t="str">
        <f>IF(VLOOKUP(A33,Hoja4!A:F,1+'ACCIONES VS NORMAS'!D33,FALSE)="x","SI","NO")</f>
        <v>SI</v>
      </c>
      <c r="D33">
        <f t="shared" si="0"/>
        <v>2</v>
      </c>
      <c r="E33" t="s">
        <v>44</v>
      </c>
    </row>
    <row r="34" spans="1:5" x14ac:dyDescent="0.25">
      <c r="A34" s="24">
        <v>7</v>
      </c>
      <c r="B34" s="20" t="s">
        <v>45</v>
      </c>
      <c r="C34" t="str">
        <f>IF(VLOOKUP(A34,Hoja4!A:F,1+'ACCIONES VS NORMAS'!D34,FALSE)="x","SI","NO")</f>
        <v>SI</v>
      </c>
      <c r="D34">
        <f t="shared" si="0"/>
        <v>3</v>
      </c>
      <c r="E34" t="s">
        <v>46</v>
      </c>
    </row>
    <row r="35" spans="1:5" ht="38.25" x14ac:dyDescent="0.25">
      <c r="A35" s="24">
        <v>7</v>
      </c>
      <c r="B35" s="18" t="s">
        <v>47</v>
      </c>
      <c r="C35" t="str">
        <f>IF(VLOOKUP(A35,Hoja4!A:F,1+'ACCIONES VS NORMAS'!D35,FALSE)="x","SI","NO")</f>
        <v>SI</v>
      </c>
      <c r="D35">
        <f t="shared" si="0"/>
        <v>4</v>
      </c>
      <c r="E35" t="s">
        <v>48</v>
      </c>
    </row>
    <row r="36" spans="1:5" x14ac:dyDescent="0.25">
      <c r="A36" s="24">
        <v>7</v>
      </c>
      <c r="B36" s="20" t="s">
        <v>49</v>
      </c>
      <c r="C36" t="str">
        <f>IF(VLOOKUP(A36,Hoja4!A:F,1+'ACCIONES VS NORMAS'!D36,FALSE)="x","SI","NO")</f>
        <v>NO</v>
      </c>
      <c r="D36">
        <f t="shared" si="0"/>
        <v>5</v>
      </c>
      <c r="E36" t="s">
        <v>50</v>
      </c>
    </row>
    <row r="37" spans="1:5" x14ac:dyDescent="0.25">
      <c r="A37" s="24">
        <v>8</v>
      </c>
      <c r="B37" s="19" t="s">
        <v>41</v>
      </c>
      <c r="C37" t="str">
        <f>IF(VLOOKUP(A37,Hoja4!A:F,1+'ACCIONES VS NORMAS'!D37,FALSE)="x","SI","NO")</f>
        <v>SI</v>
      </c>
      <c r="D37">
        <f t="shared" si="0"/>
        <v>1</v>
      </c>
      <c r="E37" t="s">
        <v>42</v>
      </c>
    </row>
    <row r="38" spans="1:5" x14ac:dyDescent="0.25">
      <c r="A38" s="24">
        <v>8</v>
      </c>
      <c r="B38" s="20" t="s">
        <v>43</v>
      </c>
      <c r="C38" t="str">
        <f>IF(VLOOKUP(A38,Hoja4!A:F,1+'ACCIONES VS NORMAS'!D38,FALSE)="x","SI","NO")</f>
        <v>SI</v>
      </c>
      <c r="D38">
        <f t="shared" si="0"/>
        <v>2</v>
      </c>
      <c r="E38" t="s">
        <v>44</v>
      </c>
    </row>
    <row r="39" spans="1:5" x14ac:dyDescent="0.25">
      <c r="A39" s="24">
        <v>8</v>
      </c>
      <c r="B39" s="20" t="s">
        <v>45</v>
      </c>
      <c r="C39" t="str">
        <f>IF(VLOOKUP(A39,Hoja4!A:F,1+'ACCIONES VS NORMAS'!D39,FALSE)="x","SI","NO")</f>
        <v>SI</v>
      </c>
      <c r="D39">
        <f t="shared" si="0"/>
        <v>3</v>
      </c>
      <c r="E39" t="s">
        <v>46</v>
      </c>
    </row>
    <row r="40" spans="1:5" ht="38.25" x14ac:dyDescent="0.25">
      <c r="A40" s="24">
        <v>8</v>
      </c>
      <c r="B40" s="18" t="s">
        <v>47</v>
      </c>
      <c r="C40" t="str">
        <f>IF(VLOOKUP(A40,Hoja4!A:F,1+'ACCIONES VS NORMAS'!D40,FALSE)="x","SI","NO")</f>
        <v>SI</v>
      </c>
      <c r="D40">
        <f t="shared" si="0"/>
        <v>4</v>
      </c>
      <c r="E40" t="s">
        <v>48</v>
      </c>
    </row>
    <row r="41" spans="1:5" x14ac:dyDescent="0.25">
      <c r="A41" s="24">
        <v>8</v>
      </c>
      <c r="B41" s="20" t="s">
        <v>49</v>
      </c>
      <c r="C41" t="str">
        <f>IF(VLOOKUP(A41,Hoja4!A:F,1+'ACCIONES VS NORMAS'!D41,FALSE)="x","SI","NO")</f>
        <v>NO</v>
      </c>
      <c r="D41">
        <f t="shared" si="0"/>
        <v>5</v>
      </c>
      <c r="E41" t="s">
        <v>50</v>
      </c>
    </row>
    <row r="42" spans="1:5" x14ac:dyDescent="0.25">
      <c r="A42" s="24">
        <v>9</v>
      </c>
      <c r="B42" s="19" t="s">
        <v>41</v>
      </c>
      <c r="C42" t="str">
        <f>IF(VLOOKUP(A42,Hoja4!A:F,1+'ACCIONES VS NORMAS'!D42,FALSE)="x","SI","NO")</f>
        <v>SI</v>
      </c>
      <c r="D42">
        <f t="shared" si="0"/>
        <v>1</v>
      </c>
      <c r="E42" t="s">
        <v>42</v>
      </c>
    </row>
    <row r="43" spans="1:5" x14ac:dyDescent="0.25">
      <c r="A43" s="24">
        <v>9</v>
      </c>
      <c r="B43" s="20" t="s">
        <v>43</v>
      </c>
      <c r="C43" t="str">
        <f>IF(VLOOKUP(A43,Hoja4!A:F,1+'ACCIONES VS NORMAS'!D43,FALSE)="x","SI","NO")</f>
        <v>SI</v>
      </c>
      <c r="D43">
        <f t="shared" si="0"/>
        <v>2</v>
      </c>
      <c r="E43" t="s">
        <v>44</v>
      </c>
    </row>
    <row r="44" spans="1:5" x14ac:dyDescent="0.25">
      <c r="A44" s="24">
        <v>9</v>
      </c>
      <c r="B44" s="20" t="s">
        <v>45</v>
      </c>
      <c r="C44" t="str">
        <f>IF(VLOOKUP(A44,Hoja4!A:F,1+'ACCIONES VS NORMAS'!D44,FALSE)="x","SI","NO")</f>
        <v>SI</v>
      </c>
      <c r="D44">
        <f t="shared" si="0"/>
        <v>3</v>
      </c>
      <c r="E44" t="s">
        <v>46</v>
      </c>
    </row>
    <row r="45" spans="1:5" ht="38.25" x14ac:dyDescent="0.25">
      <c r="A45" s="24">
        <v>9</v>
      </c>
      <c r="B45" s="18" t="s">
        <v>47</v>
      </c>
      <c r="C45" t="str">
        <f>IF(VLOOKUP(A45,Hoja4!A:F,1+'ACCIONES VS NORMAS'!D45,FALSE)="x","SI","NO")</f>
        <v>SI</v>
      </c>
      <c r="D45">
        <f t="shared" si="0"/>
        <v>4</v>
      </c>
      <c r="E45" t="s">
        <v>48</v>
      </c>
    </row>
    <row r="46" spans="1:5" x14ac:dyDescent="0.25">
      <c r="A46" s="24">
        <v>9</v>
      </c>
      <c r="B46" s="20" t="s">
        <v>49</v>
      </c>
      <c r="C46" t="str">
        <f>IF(VLOOKUP(A46,Hoja4!A:F,1+'ACCIONES VS NORMAS'!D46,FALSE)="x","SI","NO")</f>
        <v>NO</v>
      </c>
      <c r="D46">
        <f t="shared" si="0"/>
        <v>5</v>
      </c>
      <c r="E46" t="s">
        <v>50</v>
      </c>
    </row>
    <row r="47" spans="1:5" x14ac:dyDescent="0.25">
      <c r="A47" s="24">
        <v>10</v>
      </c>
      <c r="B47" s="19" t="s">
        <v>41</v>
      </c>
      <c r="C47" t="str">
        <f>IF(VLOOKUP(A47,Hoja4!A:F,1+'ACCIONES VS NORMAS'!D47,FALSE)="x","SI","NO")</f>
        <v>SI</v>
      </c>
      <c r="D47">
        <f t="shared" si="0"/>
        <v>1</v>
      </c>
      <c r="E47" t="s">
        <v>42</v>
      </c>
    </row>
    <row r="48" spans="1:5" x14ac:dyDescent="0.25">
      <c r="A48" s="24">
        <v>10</v>
      </c>
      <c r="B48" s="20" t="s">
        <v>43</v>
      </c>
      <c r="C48" t="str">
        <f>IF(VLOOKUP(A48,Hoja4!A:F,1+'ACCIONES VS NORMAS'!D48,FALSE)="x","SI","NO")</f>
        <v>SI</v>
      </c>
      <c r="D48">
        <f t="shared" si="0"/>
        <v>2</v>
      </c>
      <c r="E48" t="s">
        <v>44</v>
      </c>
    </row>
    <row r="49" spans="1:5" x14ac:dyDescent="0.25">
      <c r="A49" s="24">
        <v>10</v>
      </c>
      <c r="B49" s="20" t="s">
        <v>45</v>
      </c>
      <c r="C49" t="str">
        <f>IF(VLOOKUP(A49,Hoja4!A:F,1+'ACCIONES VS NORMAS'!D49,FALSE)="x","SI","NO")</f>
        <v>SI</v>
      </c>
      <c r="D49">
        <f t="shared" si="0"/>
        <v>3</v>
      </c>
      <c r="E49" t="s">
        <v>46</v>
      </c>
    </row>
    <row r="50" spans="1:5" ht="38.25" x14ac:dyDescent="0.25">
      <c r="A50" s="24">
        <v>10</v>
      </c>
      <c r="B50" s="18" t="s">
        <v>47</v>
      </c>
      <c r="C50" t="str">
        <f>IF(VLOOKUP(A50,Hoja4!A:F,1+'ACCIONES VS NORMAS'!D50,FALSE)="x","SI","NO")</f>
        <v>NO</v>
      </c>
      <c r="D50">
        <f t="shared" si="0"/>
        <v>4</v>
      </c>
      <c r="E50" t="s">
        <v>48</v>
      </c>
    </row>
    <row r="51" spans="1:5" x14ac:dyDescent="0.25">
      <c r="A51" s="24">
        <v>10</v>
      </c>
      <c r="B51" s="20" t="s">
        <v>49</v>
      </c>
      <c r="C51" t="str">
        <f>IF(VLOOKUP(A51,Hoja4!A:F,1+'ACCIONES VS NORMAS'!D51,FALSE)="x","SI","NO")</f>
        <v>SI</v>
      </c>
      <c r="D51">
        <f t="shared" si="0"/>
        <v>5</v>
      </c>
      <c r="E51" t="s">
        <v>50</v>
      </c>
    </row>
    <row r="52" spans="1:5" x14ac:dyDescent="0.25">
      <c r="A52" s="24">
        <v>11</v>
      </c>
      <c r="B52" s="19" t="s">
        <v>41</v>
      </c>
      <c r="C52" t="str">
        <f>IF(VLOOKUP(A52,Hoja4!A:F,1+'ACCIONES VS NORMAS'!D52,FALSE)="x","SI","NO")</f>
        <v>SI</v>
      </c>
      <c r="D52">
        <f t="shared" si="0"/>
        <v>1</v>
      </c>
      <c r="E52" t="s">
        <v>42</v>
      </c>
    </row>
    <row r="53" spans="1:5" x14ac:dyDescent="0.25">
      <c r="A53" s="24">
        <v>11</v>
      </c>
      <c r="B53" s="20" t="s">
        <v>43</v>
      </c>
      <c r="C53" t="str">
        <f>IF(VLOOKUP(A53,Hoja4!A:F,1+'ACCIONES VS NORMAS'!D53,FALSE)="x","SI","NO")</f>
        <v>SI</v>
      </c>
      <c r="D53">
        <f t="shared" si="0"/>
        <v>2</v>
      </c>
      <c r="E53" t="s">
        <v>44</v>
      </c>
    </row>
    <row r="54" spans="1:5" x14ac:dyDescent="0.25">
      <c r="A54" s="24">
        <v>11</v>
      </c>
      <c r="B54" s="20" t="s">
        <v>45</v>
      </c>
      <c r="C54" t="str">
        <f>IF(VLOOKUP(A54,Hoja4!A:F,1+'ACCIONES VS NORMAS'!D54,FALSE)="x","SI","NO")</f>
        <v>SI</v>
      </c>
      <c r="D54">
        <f t="shared" si="0"/>
        <v>3</v>
      </c>
      <c r="E54" t="s">
        <v>46</v>
      </c>
    </row>
    <row r="55" spans="1:5" ht="38.25" x14ac:dyDescent="0.25">
      <c r="A55" s="24">
        <v>11</v>
      </c>
      <c r="B55" s="18" t="s">
        <v>47</v>
      </c>
      <c r="C55" t="str">
        <f>IF(VLOOKUP(A55,Hoja4!A:F,1+'ACCIONES VS NORMAS'!D55,FALSE)="x","SI","NO")</f>
        <v>NO</v>
      </c>
      <c r="D55">
        <f t="shared" si="0"/>
        <v>4</v>
      </c>
      <c r="E55" t="s">
        <v>48</v>
      </c>
    </row>
    <row r="56" spans="1:5" x14ac:dyDescent="0.25">
      <c r="A56" s="24">
        <v>11</v>
      </c>
      <c r="B56" s="20" t="s">
        <v>49</v>
      </c>
      <c r="C56" t="str">
        <f>IF(VLOOKUP(A56,Hoja4!A:F,1+'ACCIONES VS NORMAS'!D56,FALSE)="x","SI","NO")</f>
        <v>SI</v>
      </c>
      <c r="D56">
        <f t="shared" si="0"/>
        <v>5</v>
      </c>
      <c r="E56" t="s">
        <v>50</v>
      </c>
    </row>
    <row r="57" spans="1:5" x14ac:dyDescent="0.25">
      <c r="A57" s="24">
        <v>12</v>
      </c>
      <c r="B57" s="19" t="s">
        <v>41</v>
      </c>
      <c r="C57" t="str">
        <f>IF(VLOOKUP(A57,Hoja4!A:F,1+'ACCIONES VS NORMAS'!D57,FALSE)="x","SI","NO")</f>
        <v>SI</v>
      </c>
      <c r="D57">
        <f t="shared" si="0"/>
        <v>1</v>
      </c>
      <c r="E57" t="s">
        <v>42</v>
      </c>
    </row>
    <row r="58" spans="1:5" x14ac:dyDescent="0.25">
      <c r="A58" s="24">
        <v>12</v>
      </c>
      <c r="B58" s="20" t="s">
        <v>43</v>
      </c>
      <c r="C58" t="str">
        <f>IF(VLOOKUP(A58,Hoja4!A:F,1+'ACCIONES VS NORMAS'!D58,FALSE)="x","SI","NO")</f>
        <v>SI</v>
      </c>
      <c r="D58">
        <f t="shared" si="0"/>
        <v>2</v>
      </c>
      <c r="E58" t="s">
        <v>44</v>
      </c>
    </row>
    <row r="59" spans="1:5" x14ac:dyDescent="0.25">
      <c r="A59" s="24">
        <v>12</v>
      </c>
      <c r="B59" s="20" t="s">
        <v>45</v>
      </c>
      <c r="C59" t="str">
        <f>IF(VLOOKUP(A59,Hoja4!A:F,1+'ACCIONES VS NORMAS'!D59,FALSE)="x","SI","NO")</f>
        <v>SI</v>
      </c>
      <c r="D59">
        <f t="shared" si="0"/>
        <v>3</v>
      </c>
      <c r="E59" t="s">
        <v>46</v>
      </c>
    </row>
    <row r="60" spans="1:5" ht="38.25" x14ac:dyDescent="0.25">
      <c r="A60" s="24">
        <v>12</v>
      </c>
      <c r="B60" s="18" t="s">
        <v>47</v>
      </c>
      <c r="C60" t="str">
        <f>IF(VLOOKUP(A60,Hoja4!A:F,1+'ACCIONES VS NORMAS'!D60,FALSE)="x","SI","NO")</f>
        <v>SI</v>
      </c>
      <c r="D60">
        <f t="shared" si="0"/>
        <v>4</v>
      </c>
      <c r="E60" t="s">
        <v>48</v>
      </c>
    </row>
    <row r="61" spans="1:5" x14ac:dyDescent="0.25">
      <c r="A61" s="24">
        <v>12</v>
      </c>
      <c r="B61" s="20" t="s">
        <v>49</v>
      </c>
      <c r="C61" t="str">
        <f>IF(VLOOKUP(A61,Hoja4!A:F,1+'ACCIONES VS NORMAS'!D61,FALSE)="x","SI","NO")</f>
        <v>NO</v>
      </c>
      <c r="D61">
        <f t="shared" si="0"/>
        <v>5</v>
      </c>
      <c r="E61" t="s">
        <v>50</v>
      </c>
    </row>
    <row r="62" spans="1:5" x14ac:dyDescent="0.25">
      <c r="A62" s="24">
        <v>13</v>
      </c>
      <c r="B62" s="19" t="s">
        <v>41</v>
      </c>
      <c r="C62" t="str">
        <f>IF(VLOOKUP(A62,Hoja4!A:F,1+'ACCIONES VS NORMAS'!D62,FALSE)="x","SI","NO")</f>
        <v>SI</v>
      </c>
      <c r="D62">
        <f t="shared" si="0"/>
        <v>1</v>
      </c>
      <c r="E62" t="s">
        <v>42</v>
      </c>
    </row>
    <row r="63" spans="1:5" x14ac:dyDescent="0.25">
      <c r="A63" s="24">
        <v>13</v>
      </c>
      <c r="B63" s="20" t="s">
        <v>43</v>
      </c>
      <c r="C63" t="str">
        <f>IF(VLOOKUP(A63,Hoja4!A:F,1+'ACCIONES VS NORMAS'!D63,FALSE)="x","SI","NO")</f>
        <v>SI</v>
      </c>
      <c r="D63">
        <f t="shared" si="0"/>
        <v>2</v>
      </c>
      <c r="E63" t="s">
        <v>44</v>
      </c>
    </row>
    <row r="64" spans="1:5" x14ac:dyDescent="0.25">
      <c r="A64" s="24">
        <v>13</v>
      </c>
      <c r="B64" s="20" t="s">
        <v>45</v>
      </c>
      <c r="C64" t="str">
        <f>IF(VLOOKUP(A64,Hoja4!A:F,1+'ACCIONES VS NORMAS'!D64,FALSE)="x","SI","NO")</f>
        <v>SI</v>
      </c>
      <c r="D64">
        <f t="shared" si="0"/>
        <v>3</v>
      </c>
      <c r="E64" t="s">
        <v>46</v>
      </c>
    </row>
    <row r="65" spans="1:5" ht="38.25" x14ac:dyDescent="0.25">
      <c r="A65" s="24">
        <v>13</v>
      </c>
      <c r="B65" s="18" t="s">
        <v>47</v>
      </c>
      <c r="C65" t="str">
        <f>IF(VLOOKUP(A65,Hoja4!A:F,1+'ACCIONES VS NORMAS'!D65,FALSE)="x","SI","NO")</f>
        <v>SI</v>
      </c>
      <c r="D65">
        <f t="shared" si="0"/>
        <v>4</v>
      </c>
      <c r="E65" t="s">
        <v>48</v>
      </c>
    </row>
    <row r="66" spans="1:5" x14ac:dyDescent="0.25">
      <c r="A66" s="24">
        <v>13</v>
      </c>
      <c r="B66" s="20" t="s">
        <v>49</v>
      </c>
      <c r="C66" t="str">
        <f>IF(VLOOKUP(A66,Hoja4!A:F,1+'ACCIONES VS NORMAS'!D66,FALSE)="x","SI","NO")</f>
        <v>NO</v>
      </c>
      <c r="D66">
        <f t="shared" si="0"/>
        <v>5</v>
      </c>
      <c r="E66" t="s">
        <v>50</v>
      </c>
    </row>
    <row r="67" spans="1:5" x14ac:dyDescent="0.25">
      <c r="A67" s="24">
        <v>14</v>
      </c>
      <c r="B67" s="19" t="s">
        <v>41</v>
      </c>
      <c r="C67" t="str">
        <f>IF(VLOOKUP(A67,Hoja4!A:F,1+'ACCIONES VS NORMAS'!D67,FALSE)="x","SI","NO")</f>
        <v>SI</v>
      </c>
      <c r="D67">
        <f t="shared" si="0"/>
        <v>1</v>
      </c>
      <c r="E67" t="s">
        <v>42</v>
      </c>
    </row>
    <row r="68" spans="1:5" x14ac:dyDescent="0.25">
      <c r="A68" s="24">
        <v>14</v>
      </c>
      <c r="B68" s="20" t="s">
        <v>43</v>
      </c>
      <c r="C68" t="str">
        <f>IF(VLOOKUP(A68,Hoja4!A:F,1+'ACCIONES VS NORMAS'!D68,FALSE)="x","SI","NO")</f>
        <v>SI</v>
      </c>
      <c r="D68">
        <f t="shared" si="0"/>
        <v>2</v>
      </c>
      <c r="E68" t="s">
        <v>44</v>
      </c>
    </row>
    <row r="69" spans="1:5" x14ac:dyDescent="0.25">
      <c r="A69" s="24">
        <v>14</v>
      </c>
      <c r="B69" s="20" t="s">
        <v>45</v>
      </c>
      <c r="C69" t="str">
        <f>IF(VLOOKUP(A69,Hoja4!A:F,1+'ACCIONES VS NORMAS'!D69,FALSE)="x","SI","NO")</f>
        <v>SI</v>
      </c>
      <c r="D69">
        <f t="shared" si="0"/>
        <v>3</v>
      </c>
      <c r="E69" t="s">
        <v>46</v>
      </c>
    </row>
    <row r="70" spans="1:5" ht="38.25" x14ac:dyDescent="0.25">
      <c r="A70" s="24">
        <v>14</v>
      </c>
      <c r="B70" s="18" t="s">
        <v>47</v>
      </c>
      <c r="C70" t="str">
        <f>IF(VLOOKUP(A70,Hoja4!A:F,1+'ACCIONES VS NORMAS'!D70,FALSE)="x","SI","NO")</f>
        <v>SI</v>
      </c>
      <c r="D70">
        <f t="shared" si="0"/>
        <v>4</v>
      </c>
      <c r="E70" t="s">
        <v>48</v>
      </c>
    </row>
    <row r="71" spans="1:5" x14ac:dyDescent="0.25">
      <c r="A71" s="24">
        <v>14</v>
      </c>
      <c r="B71" s="20" t="s">
        <v>49</v>
      </c>
      <c r="C71" t="str">
        <f>IF(VLOOKUP(A71,Hoja4!A:F,1+'ACCIONES VS NORMAS'!D71,FALSE)="x","SI","NO")</f>
        <v>NO</v>
      </c>
      <c r="D71">
        <f t="shared" si="0"/>
        <v>5</v>
      </c>
      <c r="E71" t="s">
        <v>50</v>
      </c>
    </row>
    <row r="72" spans="1:5" x14ac:dyDescent="0.25">
      <c r="A72" s="24">
        <v>15</v>
      </c>
      <c r="B72" s="19" t="s">
        <v>41</v>
      </c>
      <c r="C72" t="str">
        <f>IF(VLOOKUP(A72,Hoja4!A:F,1+'ACCIONES VS NORMAS'!D72,FALSE)="x","SI","NO")</f>
        <v>SI</v>
      </c>
      <c r="D72">
        <f t="shared" ref="D72:D135" si="1">D67</f>
        <v>1</v>
      </c>
      <c r="E72" t="s">
        <v>42</v>
      </c>
    </row>
    <row r="73" spans="1:5" x14ac:dyDescent="0.25">
      <c r="A73" s="24">
        <v>15</v>
      </c>
      <c r="B73" s="20" t="s">
        <v>43</v>
      </c>
      <c r="C73" t="str">
        <f>IF(VLOOKUP(A73,Hoja4!A:F,1+'ACCIONES VS NORMAS'!D73,FALSE)="x","SI","NO")</f>
        <v>SI</v>
      </c>
      <c r="D73">
        <f t="shared" si="1"/>
        <v>2</v>
      </c>
      <c r="E73" t="s">
        <v>44</v>
      </c>
    </row>
    <row r="74" spans="1:5" x14ac:dyDescent="0.25">
      <c r="A74" s="24">
        <v>15</v>
      </c>
      <c r="B74" s="20" t="s">
        <v>45</v>
      </c>
      <c r="C74" t="str">
        <f>IF(VLOOKUP(A74,Hoja4!A:F,1+'ACCIONES VS NORMAS'!D74,FALSE)="x","SI","NO")</f>
        <v>SI</v>
      </c>
      <c r="D74">
        <f t="shared" si="1"/>
        <v>3</v>
      </c>
      <c r="E74" t="s">
        <v>46</v>
      </c>
    </row>
    <row r="75" spans="1:5" ht="38.25" x14ac:dyDescent="0.25">
      <c r="A75" s="24">
        <v>15</v>
      </c>
      <c r="B75" s="18" t="s">
        <v>47</v>
      </c>
      <c r="C75" t="str">
        <f>IF(VLOOKUP(A75,Hoja4!A:F,1+'ACCIONES VS NORMAS'!D75,FALSE)="x","SI","NO")</f>
        <v>SI</v>
      </c>
      <c r="D75">
        <f t="shared" si="1"/>
        <v>4</v>
      </c>
      <c r="E75" t="s">
        <v>48</v>
      </c>
    </row>
    <row r="76" spans="1:5" x14ac:dyDescent="0.25">
      <c r="A76" s="24">
        <v>15</v>
      </c>
      <c r="B76" s="20" t="s">
        <v>49</v>
      </c>
      <c r="C76" t="str">
        <f>IF(VLOOKUP(A76,Hoja4!A:F,1+'ACCIONES VS NORMAS'!D76,FALSE)="x","SI","NO")</f>
        <v>NO</v>
      </c>
      <c r="D76">
        <f t="shared" si="1"/>
        <v>5</v>
      </c>
      <c r="E76" t="s">
        <v>50</v>
      </c>
    </row>
    <row r="77" spans="1:5" x14ac:dyDescent="0.25">
      <c r="A77" s="24">
        <v>16</v>
      </c>
      <c r="B77" s="19" t="s">
        <v>41</v>
      </c>
      <c r="C77" t="str">
        <f>IF(VLOOKUP(A77,Hoja4!A:F,1+'ACCIONES VS NORMAS'!D77,FALSE)="x","SI","NO")</f>
        <v>SI</v>
      </c>
      <c r="D77">
        <f t="shared" si="1"/>
        <v>1</v>
      </c>
      <c r="E77" t="s">
        <v>42</v>
      </c>
    </row>
    <row r="78" spans="1:5" x14ac:dyDescent="0.25">
      <c r="A78" s="24">
        <v>16</v>
      </c>
      <c r="B78" s="20" t="s">
        <v>43</v>
      </c>
      <c r="C78" t="str">
        <f>IF(VLOOKUP(A78,Hoja4!A:F,1+'ACCIONES VS NORMAS'!D78,FALSE)="x","SI","NO")</f>
        <v>SI</v>
      </c>
      <c r="D78">
        <f t="shared" si="1"/>
        <v>2</v>
      </c>
      <c r="E78" t="s">
        <v>44</v>
      </c>
    </row>
    <row r="79" spans="1:5" x14ac:dyDescent="0.25">
      <c r="A79" s="24">
        <v>16</v>
      </c>
      <c r="B79" s="20" t="s">
        <v>45</v>
      </c>
      <c r="C79" t="str">
        <f>IF(VLOOKUP(A79,Hoja4!A:F,1+'ACCIONES VS NORMAS'!D79,FALSE)="x","SI","NO")</f>
        <v>SI</v>
      </c>
      <c r="D79">
        <f t="shared" si="1"/>
        <v>3</v>
      </c>
      <c r="E79" t="s">
        <v>46</v>
      </c>
    </row>
    <row r="80" spans="1:5" ht="38.25" x14ac:dyDescent="0.25">
      <c r="A80" s="24">
        <v>16</v>
      </c>
      <c r="B80" s="18" t="s">
        <v>47</v>
      </c>
      <c r="C80" t="str">
        <f>IF(VLOOKUP(A80,Hoja4!A:F,1+'ACCIONES VS NORMAS'!D80,FALSE)="x","SI","NO")</f>
        <v>SI</v>
      </c>
      <c r="D80">
        <f t="shared" si="1"/>
        <v>4</v>
      </c>
      <c r="E80" t="s">
        <v>48</v>
      </c>
    </row>
    <row r="81" spans="1:5" x14ac:dyDescent="0.25">
      <c r="A81" s="24">
        <v>16</v>
      </c>
      <c r="B81" s="20" t="s">
        <v>49</v>
      </c>
      <c r="C81" t="str">
        <f>IF(VLOOKUP(A81,Hoja4!A:F,1+'ACCIONES VS NORMAS'!D81,FALSE)="x","SI","NO")</f>
        <v>NO</v>
      </c>
      <c r="D81">
        <f t="shared" si="1"/>
        <v>5</v>
      </c>
      <c r="E81" t="s">
        <v>50</v>
      </c>
    </row>
    <row r="82" spans="1:5" x14ac:dyDescent="0.25">
      <c r="A82" s="24">
        <v>17</v>
      </c>
      <c r="B82" s="19" t="s">
        <v>41</v>
      </c>
      <c r="C82" t="str">
        <f>IF(VLOOKUP(A82,Hoja4!A:F,1+'ACCIONES VS NORMAS'!D82,FALSE)="x","SI","NO")</f>
        <v>SI</v>
      </c>
      <c r="D82">
        <f t="shared" si="1"/>
        <v>1</v>
      </c>
      <c r="E82" t="s">
        <v>42</v>
      </c>
    </row>
    <row r="83" spans="1:5" x14ac:dyDescent="0.25">
      <c r="A83" s="24">
        <v>17</v>
      </c>
      <c r="B83" s="20" t="s">
        <v>43</v>
      </c>
      <c r="C83" t="str">
        <f>IF(VLOOKUP(A83,Hoja4!A:F,1+'ACCIONES VS NORMAS'!D83,FALSE)="x","SI","NO")</f>
        <v>SI</v>
      </c>
      <c r="D83">
        <f t="shared" si="1"/>
        <v>2</v>
      </c>
      <c r="E83" t="s">
        <v>44</v>
      </c>
    </row>
    <row r="84" spans="1:5" x14ac:dyDescent="0.25">
      <c r="A84" s="24">
        <v>17</v>
      </c>
      <c r="B84" s="20" t="s">
        <v>45</v>
      </c>
      <c r="C84" t="str">
        <f>IF(VLOOKUP(A84,Hoja4!A:F,1+'ACCIONES VS NORMAS'!D84,FALSE)="x","SI","NO")</f>
        <v>SI</v>
      </c>
      <c r="D84">
        <f t="shared" si="1"/>
        <v>3</v>
      </c>
      <c r="E84" t="s">
        <v>46</v>
      </c>
    </row>
    <row r="85" spans="1:5" ht="38.25" x14ac:dyDescent="0.25">
      <c r="A85" s="24">
        <v>17</v>
      </c>
      <c r="B85" s="18" t="s">
        <v>47</v>
      </c>
      <c r="C85" t="str">
        <f>IF(VLOOKUP(A85,Hoja4!A:F,1+'ACCIONES VS NORMAS'!D85,FALSE)="x","SI","NO")</f>
        <v>SI</v>
      </c>
      <c r="D85">
        <f t="shared" si="1"/>
        <v>4</v>
      </c>
      <c r="E85" t="s">
        <v>48</v>
      </c>
    </row>
    <row r="86" spans="1:5" x14ac:dyDescent="0.25">
      <c r="A86" s="24">
        <v>17</v>
      </c>
      <c r="B86" s="20" t="s">
        <v>49</v>
      </c>
      <c r="C86" t="str">
        <f>IF(VLOOKUP(A86,Hoja4!A:F,1+'ACCIONES VS NORMAS'!D86,FALSE)="x","SI","NO")</f>
        <v>SI</v>
      </c>
      <c r="D86">
        <f t="shared" si="1"/>
        <v>5</v>
      </c>
      <c r="E86" t="s">
        <v>50</v>
      </c>
    </row>
    <row r="87" spans="1:5" x14ac:dyDescent="0.25">
      <c r="A87" s="24">
        <v>18</v>
      </c>
      <c r="B87" s="19" t="s">
        <v>41</v>
      </c>
      <c r="C87" t="str">
        <f>IF(VLOOKUP(A87,Hoja4!A:F,1+'ACCIONES VS NORMAS'!D87,FALSE)="x","SI","NO")</f>
        <v>SI</v>
      </c>
      <c r="D87">
        <f t="shared" si="1"/>
        <v>1</v>
      </c>
      <c r="E87" t="s">
        <v>42</v>
      </c>
    </row>
    <row r="88" spans="1:5" x14ac:dyDescent="0.25">
      <c r="A88" s="24">
        <v>18</v>
      </c>
      <c r="B88" s="20" t="s">
        <v>43</v>
      </c>
      <c r="C88" t="str">
        <f>IF(VLOOKUP(A88,Hoja4!A:F,1+'ACCIONES VS NORMAS'!D88,FALSE)="x","SI","NO")</f>
        <v>SI</v>
      </c>
      <c r="D88">
        <f t="shared" si="1"/>
        <v>2</v>
      </c>
      <c r="E88" t="s">
        <v>44</v>
      </c>
    </row>
    <row r="89" spans="1:5" x14ac:dyDescent="0.25">
      <c r="A89" s="24">
        <v>18</v>
      </c>
      <c r="B89" s="20" t="s">
        <v>45</v>
      </c>
      <c r="C89" t="str">
        <f>IF(VLOOKUP(A89,Hoja4!A:F,1+'ACCIONES VS NORMAS'!D89,FALSE)="x","SI","NO")</f>
        <v>SI</v>
      </c>
      <c r="D89">
        <f t="shared" si="1"/>
        <v>3</v>
      </c>
      <c r="E89" t="s">
        <v>46</v>
      </c>
    </row>
    <row r="90" spans="1:5" ht="38.25" x14ac:dyDescent="0.25">
      <c r="A90" s="24">
        <v>18</v>
      </c>
      <c r="B90" s="18" t="s">
        <v>47</v>
      </c>
      <c r="C90" t="str">
        <f>IF(VLOOKUP(A90,Hoja4!A:F,1+'ACCIONES VS NORMAS'!D90,FALSE)="x","SI","NO")</f>
        <v>NO</v>
      </c>
      <c r="D90">
        <f t="shared" si="1"/>
        <v>4</v>
      </c>
      <c r="E90" t="s">
        <v>48</v>
      </c>
    </row>
    <row r="91" spans="1:5" x14ac:dyDescent="0.25">
      <c r="A91" s="24">
        <v>18</v>
      </c>
      <c r="B91" s="20" t="s">
        <v>49</v>
      </c>
      <c r="C91" t="str">
        <f>IF(VLOOKUP(A91,Hoja4!A:F,1+'ACCIONES VS NORMAS'!D91,FALSE)="x","SI","NO")</f>
        <v>SI</v>
      </c>
      <c r="D91">
        <f t="shared" si="1"/>
        <v>5</v>
      </c>
      <c r="E91" t="s">
        <v>50</v>
      </c>
    </row>
    <row r="92" spans="1:5" x14ac:dyDescent="0.25">
      <c r="A92" s="24">
        <v>19</v>
      </c>
      <c r="B92" s="19" t="s">
        <v>41</v>
      </c>
      <c r="C92" t="str">
        <f>IF(VLOOKUP(A92,Hoja4!A:F,1+'ACCIONES VS NORMAS'!D92,FALSE)="x","SI","NO")</f>
        <v>SI</v>
      </c>
      <c r="D92">
        <f t="shared" si="1"/>
        <v>1</v>
      </c>
      <c r="E92" t="s">
        <v>42</v>
      </c>
    </row>
    <row r="93" spans="1:5" x14ac:dyDescent="0.25">
      <c r="A93" s="24">
        <v>19</v>
      </c>
      <c r="B93" s="20" t="s">
        <v>43</v>
      </c>
      <c r="C93" t="str">
        <f>IF(VLOOKUP(A93,Hoja4!A:F,1+'ACCIONES VS NORMAS'!D93,FALSE)="x","SI","NO")</f>
        <v>SI</v>
      </c>
      <c r="D93">
        <f t="shared" si="1"/>
        <v>2</v>
      </c>
      <c r="E93" t="s">
        <v>44</v>
      </c>
    </row>
    <row r="94" spans="1:5" x14ac:dyDescent="0.25">
      <c r="A94" s="24">
        <v>19</v>
      </c>
      <c r="B94" s="20" t="s">
        <v>45</v>
      </c>
      <c r="C94" t="str">
        <f>IF(VLOOKUP(A94,Hoja4!A:F,1+'ACCIONES VS NORMAS'!D94,FALSE)="x","SI","NO")</f>
        <v>SI</v>
      </c>
      <c r="D94">
        <f t="shared" si="1"/>
        <v>3</v>
      </c>
      <c r="E94" t="s">
        <v>46</v>
      </c>
    </row>
    <row r="95" spans="1:5" ht="38.25" x14ac:dyDescent="0.25">
      <c r="A95" s="24">
        <v>19</v>
      </c>
      <c r="B95" s="18" t="s">
        <v>47</v>
      </c>
      <c r="C95" t="str">
        <f>IF(VLOOKUP(A95,Hoja4!A:F,1+'ACCIONES VS NORMAS'!D95,FALSE)="x","SI","NO")</f>
        <v>SI</v>
      </c>
      <c r="D95">
        <f t="shared" si="1"/>
        <v>4</v>
      </c>
      <c r="E95" t="s">
        <v>48</v>
      </c>
    </row>
    <row r="96" spans="1:5" x14ac:dyDescent="0.25">
      <c r="A96" s="24">
        <v>19</v>
      </c>
      <c r="B96" s="20" t="s">
        <v>49</v>
      </c>
      <c r="C96" t="str">
        <f>IF(VLOOKUP(A96,Hoja4!A:F,1+'ACCIONES VS NORMAS'!D96,FALSE)="x","SI","NO")</f>
        <v>SI</v>
      </c>
      <c r="D96">
        <f t="shared" si="1"/>
        <v>5</v>
      </c>
      <c r="E96" t="s">
        <v>50</v>
      </c>
    </row>
    <row r="97" spans="1:5" x14ac:dyDescent="0.25">
      <c r="A97" s="24">
        <v>20</v>
      </c>
      <c r="B97" s="19" t="s">
        <v>41</v>
      </c>
      <c r="C97" t="str">
        <f>IF(VLOOKUP(A97,Hoja4!A:F,1+'ACCIONES VS NORMAS'!D97,FALSE)="x","SI","NO")</f>
        <v>SI</v>
      </c>
      <c r="D97">
        <f t="shared" si="1"/>
        <v>1</v>
      </c>
      <c r="E97" t="s">
        <v>42</v>
      </c>
    </row>
    <row r="98" spans="1:5" x14ac:dyDescent="0.25">
      <c r="A98" s="24">
        <v>20</v>
      </c>
      <c r="B98" s="20" t="s">
        <v>43</v>
      </c>
      <c r="C98" t="str">
        <f>IF(VLOOKUP(A98,Hoja4!A:F,1+'ACCIONES VS NORMAS'!D98,FALSE)="x","SI","NO")</f>
        <v>SI</v>
      </c>
      <c r="D98">
        <f t="shared" si="1"/>
        <v>2</v>
      </c>
      <c r="E98" t="s">
        <v>44</v>
      </c>
    </row>
    <row r="99" spans="1:5" x14ac:dyDescent="0.25">
      <c r="A99" s="24">
        <v>20</v>
      </c>
      <c r="B99" s="20" t="s">
        <v>45</v>
      </c>
      <c r="C99" t="str">
        <f>IF(VLOOKUP(A99,Hoja4!A:F,1+'ACCIONES VS NORMAS'!D99,FALSE)="x","SI","NO")</f>
        <v>SI</v>
      </c>
      <c r="D99">
        <f t="shared" si="1"/>
        <v>3</v>
      </c>
      <c r="E99" t="s">
        <v>46</v>
      </c>
    </row>
    <row r="100" spans="1:5" ht="38.25" x14ac:dyDescent="0.25">
      <c r="A100" s="24">
        <v>20</v>
      </c>
      <c r="B100" s="18" t="s">
        <v>47</v>
      </c>
      <c r="C100" t="str">
        <f>IF(VLOOKUP(A100,Hoja4!A:F,1+'ACCIONES VS NORMAS'!D100,FALSE)="x","SI","NO")</f>
        <v>SI</v>
      </c>
      <c r="D100">
        <f t="shared" si="1"/>
        <v>4</v>
      </c>
      <c r="E100" t="s">
        <v>48</v>
      </c>
    </row>
    <row r="101" spans="1:5" x14ac:dyDescent="0.25">
      <c r="A101" s="24">
        <v>20</v>
      </c>
      <c r="B101" s="20" t="s">
        <v>49</v>
      </c>
      <c r="C101" t="str">
        <f>IF(VLOOKUP(A101,Hoja4!A:F,1+'ACCIONES VS NORMAS'!D101,FALSE)="x","SI","NO")</f>
        <v>SI</v>
      </c>
      <c r="D101">
        <f t="shared" si="1"/>
        <v>5</v>
      </c>
      <c r="E101" t="s">
        <v>50</v>
      </c>
    </row>
    <row r="102" spans="1:5" x14ac:dyDescent="0.25">
      <c r="A102" s="24">
        <v>21</v>
      </c>
      <c r="B102" s="19" t="s">
        <v>41</v>
      </c>
      <c r="C102" t="str">
        <f>IF(VLOOKUP(A102,Hoja4!A:F,1+'ACCIONES VS NORMAS'!D102,FALSE)="x","SI","NO")</f>
        <v>SI</v>
      </c>
      <c r="D102">
        <f t="shared" si="1"/>
        <v>1</v>
      </c>
      <c r="E102" t="s">
        <v>42</v>
      </c>
    </row>
    <row r="103" spans="1:5" x14ac:dyDescent="0.25">
      <c r="A103" s="24">
        <v>21</v>
      </c>
      <c r="B103" s="20" t="s">
        <v>43</v>
      </c>
      <c r="C103" t="str">
        <f>IF(VLOOKUP(A103,Hoja4!A:F,1+'ACCIONES VS NORMAS'!D103,FALSE)="x","SI","NO")</f>
        <v>SI</v>
      </c>
      <c r="D103">
        <f t="shared" si="1"/>
        <v>2</v>
      </c>
      <c r="E103" t="s">
        <v>44</v>
      </c>
    </row>
    <row r="104" spans="1:5" x14ac:dyDescent="0.25">
      <c r="A104" s="24">
        <v>21</v>
      </c>
      <c r="B104" s="20" t="s">
        <v>45</v>
      </c>
      <c r="C104" t="str">
        <f>IF(VLOOKUP(A104,Hoja4!A:F,1+'ACCIONES VS NORMAS'!D104,FALSE)="x","SI","NO")</f>
        <v>SI</v>
      </c>
      <c r="D104">
        <f t="shared" si="1"/>
        <v>3</v>
      </c>
      <c r="E104" t="s">
        <v>46</v>
      </c>
    </row>
    <row r="105" spans="1:5" ht="38.25" x14ac:dyDescent="0.25">
      <c r="A105" s="24">
        <v>21</v>
      </c>
      <c r="B105" s="18" t="s">
        <v>47</v>
      </c>
      <c r="C105" t="str">
        <f>IF(VLOOKUP(A105,Hoja4!A:F,1+'ACCIONES VS NORMAS'!D105,FALSE)="x","SI","NO")</f>
        <v>SI</v>
      </c>
      <c r="D105">
        <f t="shared" si="1"/>
        <v>4</v>
      </c>
      <c r="E105" t="s">
        <v>48</v>
      </c>
    </row>
    <row r="106" spans="1:5" x14ac:dyDescent="0.25">
      <c r="A106" s="24">
        <v>21</v>
      </c>
      <c r="B106" s="20" t="s">
        <v>49</v>
      </c>
      <c r="C106" t="str">
        <f>IF(VLOOKUP(A106,Hoja4!A:F,1+'ACCIONES VS NORMAS'!D106,FALSE)="x","SI","NO")</f>
        <v>NO</v>
      </c>
      <c r="D106">
        <f t="shared" si="1"/>
        <v>5</v>
      </c>
      <c r="E106" t="s">
        <v>50</v>
      </c>
    </row>
    <row r="107" spans="1:5" x14ac:dyDescent="0.25">
      <c r="A107" s="24">
        <v>22</v>
      </c>
      <c r="B107" s="19" t="s">
        <v>41</v>
      </c>
      <c r="C107" t="str">
        <f>IF(VLOOKUP(A107,Hoja4!A:F,1+'ACCIONES VS NORMAS'!D107,FALSE)="x","SI","NO")</f>
        <v>SI</v>
      </c>
      <c r="D107">
        <f t="shared" si="1"/>
        <v>1</v>
      </c>
      <c r="E107" t="s">
        <v>42</v>
      </c>
    </row>
    <row r="108" spans="1:5" x14ac:dyDescent="0.25">
      <c r="A108" s="24">
        <v>22</v>
      </c>
      <c r="B108" s="20" t="s">
        <v>43</v>
      </c>
      <c r="C108" t="str">
        <f>IF(VLOOKUP(A108,Hoja4!A:F,1+'ACCIONES VS NORMAS'!D108,FALSE)="x","SI","NO")</f>
        <v>SI</v>
      </c>
      <c r="D108">
        <f t="shared" si="1"/>
        <v>2</v>
      </c>
      <c r="E108" t="s">
        <v>44</v>
      </c>
    </row>
    <row r="109" spans="1:5" x14ac:dyDescent="0.25">
      <c r="A109" s="24">
        <v>22</v>
      </c>
      <c r="B109" s="20" t="s">
        <v>45</v>
      </c>
      <c r="C109" t="str">
        <f>IF(VLOOKUP(A109,Hoja4!A:F,1+'ACCIONES VS NORMAS'!D109,FALSE)="x","SI","NO")</f>
        <v>SI</v>
      </c>
      <c r="D109">
        <f t="shared" si="1"/>
        <v>3</v>
      </c>
      <c r="E109" t="s">
        <v>46</v>
      </c>
    </row>
    <row r="110" spans="1:5" ht="38.25" x14ac:dyDescent="0.25">
      <c r="A110" s="24">
        <v>22</v>
      </c>
      <c r="B110" s="18" t="s">
        <v>47</v>
      </c>
      <c r="C110" t="str">
        <f>IF(VLOOKUP(A110,Hoja4!A:F,1+'ACCIONES VS NORMAS'!D110,FALSE)="x","SI","NO")</f>
        <v>SI</v>
      </c>
      <c r="D110">
        <f t="shared" si="1"/>
        <v>4</v>
      </c>
      <c r="E110" t="s">
        <v>48</v>
      </c>
    </row>
    <row r="111" spans="1:5" x14ac:dyDescent="0.25">
      <c r="A111" s="24">
        <v>22</v>
      </c>
      <c r="B111" s="20" t="s">
        <v>49</v>
      </c>
      <c r="C111" t="str">
        <f>IF(VLOOKUP(A111,Hoja4!A:F,1+'ACCIONES VS NORMAS'!D111,FALSE)="x","SI","NO")</f>
        <v>NO</v>
      </c>
      <c r="D111">
        <f t="shared" si="1"/>
        <v>5</v>
      </c>
      <c r="E111" t="s">
        <v>50</v>
      </c>
    </row>
    <row r="112" spans="1:5" x14ac:dyDescent="0.25">
      <c r="A112" s="24">
        <v>23</v>
      </c>
      <c r="B112" s="19" t="s">
        <v>41</v>
      </c>
      <c r="C112" t="str">
        <f>IF(VLOOKUP(A112,Hoja4!A:F,1+'ACCIONES VS NORMAS'!D112,FALSE)="x","SI","NO")</f>
        <v>SI</v>
      </c>
      <c r="D112">
        <f t="shared" si="1"/>
        <v>1</v>
      </c>
      <c r="E112" t="s">
        <v>42</v>
      </c>
    </row>
    <row r="113" spans="1:5" x14ac:dyDescent="0.25">
      <c r="A113" s="24">
        <v>23</v>
      </c>
      <c r="B113" s="20" t="s">
        <v>43</v>
      </c>
      <c r="C113" t="str">
        <f>IF(VLOOKUP(A113,Hoja4!A:F,1+'ACCIONES VS NORMAS'!D113,FALSE)="x","SI","NO")</f>
        <v>SI</v>
      </c>
      <c r="D113">
        <f t="shared" si="1"/>
        <v>2</v>
      </c>
      <c r="E113" t="s">
        <v>44</v>
      </c>
    </row>
    <row r="114" spans="1:5" x14ac:dyDescent="0.25">
      <c r="A114" s="24">
        <v>23</v>
      </c>
      <c r="B114" s="20" t="s">
        <v>45</v>
      </c>
      <c r="C114" t="str">
        <f>IF(VLOOKUP(A114,Hoja4!A:F,1+'ACCIONES VS NORMAS'!D114,FALSE)="x","SI","NO")</f>
        <v>SI</v>
      </c>
      <c r="D114">
        <f t="shared" si="1"/>
        <v>3</v>
      </c>
      <c r="E114" t="s">
        <v>46</v>
      </c>
    </row>
    <row r="115" spans="1:5" ht="38.25" x14ac:dyDescent="0.25">
      <c r="A115" s="24">
        <v>23</v>
      </c>
      <c r="B115" s="18" t="s">
        <v>47</v>
      </c>
      <c r="C115" t="str">
        <f>IF(VLOOKUP(A115,Hoja4!A:F,1+'ACCIONES VS NORMAS'!D115,FALSE)="x","SI","NO")</f>
        <v>NO</v>
      </c>
      <c r="D115">
        <f t="shared" si="1"/>
        <v>4</v>
      </c>
      <c r="E115" t="s">
        <v>48</v>
      </c>
    </row>
    <row r="116" spans="1:5" x14ac:dyDescent="0.25">
      <c r="A116" s="24">
        <v>23</v>
      </c>
      <c r="B116" s="20" t="s">
        <v>49</v>
      </c>
      <c r="C116" t="str">
        <f>IF(VLOOKUP(A116,Hoja4!A:F,1+'ACCIONES VS NORMAS'!D116,FALSE)="x","SI","NO")</f>
        <v>SI</v>
      </c>
      <c r="D116">
        <f t="shared" si="1"/>
        <v>5</v>
      </c>
      <c r="E116" t="s">
        <v>50</v>
      </c>
    </row>
    <row r="117" spans="1:5" x14ac:dyDescent="0.25">
      <c r="A117" s="24">
        <v>24</v>
      </c>
      <c r="B117" s="19" t="s">
        <v>41</v>
      </c>
      <c r="C117" t="str">
        <f>IF(VLOOKUP(A117,Hoja4!A:F,1+'ACCIONES VS NORMAS'!D117,FALSE)="x","SI","NO")</f>
        <v>SI</v>
      </c>
      <c r="D117">
        <f t="shared" si="1"/>
        <v>1</v>
      </c>
      <c r="E117" t="s">
        <v>42</v>
      </c>
    </row>
    <row r="118" spans="1:5" x14ac:dyDescent="0.25">
      <c r="A118" s="24">
        <v>24</v>
      </c>
      <c r="B118" s="20" t="s">
        <v>43</v>
      </c>
      <c r="C118" t="str">
        <f>IF(VLOOKUP(A118,Hoja4!A:F,1+'ACCIONES VS NORMAS'!D118,FALSE)="x","SI","NO")</f>
        <v>SI</v>
      </c>
      <c r="D118">
        <f t="shared" si="1"/>
        <v>2</v>
      </c>
      <c r="E118" t="s">
        <v>44</v>
      </c>
    </row>
    <row r="119" spans="1:5" x14ac:dyDescent="0.25">
      <c r="A119" s="24">
        <v>24</v>
      </c>
      <c r="B119" s="20" t="s">
        <v>45</v>
      </c>
      <c r="C119" t="str">
        <f>IF(VLOOKUP(A119,Hoja4!A:F,1+'ACCIONES VS NORMAS'!D119,FALSE)="x","SI","NO")</f>
        <v>SI</v>
      </c>
      <c r="D119">
        <f t="shared" si="1"/>
        <v>3</v>
      </c>
      <c r="E119" t="s">
        <v>46</v>
      </c>
    </row>
    <row r="120" spans="1:5" ht="38.25" x14ac:dyDescent="0.25">
      <c r="A120" s="24">
        <v>24</v>
      </c>
      <c r="B120" s="18" t="s">
        <v>47</v>
      </c>
      <c r="C120" t="str">
        <f>IF(VLOOKUP(A120,Hoja4!A:F,1+'ACCIONES VS NORMAS'!D120,FALSE)="x","SI","NO")</f>
        <v>SI</v>
      </c>
      <c r="D120">
        <f t="shared" si="1"/>
        <v>4</v>
      </c>
      <c r="E120" t="s">
        <v>48</v>
      </c>
    </row>
    <row r="121" spans="1:5" x14ac:dyDescent="0.25">
      <c r="A121" s="24">
        <v>24</v>
      </c>
      <c r="B121" s="20" t="s">
        <v>49</v>
      </c>
      <c r="C121" t="str">
        <f>IF(VLOOKUP(A121,Hoja4!A:F,1+'ACCIONES VS NORMAS'!D121,FALSE)="x","SI","NO")</f>
        <v>NO</v>
      </c>
      <c r="D121">
        <f t="shared" si="1"/>
        <v>5</v>
      </c>
      <c r="E121" t="s">
        <v>50</v>
      </c>
    </row>
    <row r="122" spans="1:5" x14ac:dyDescent="0.25">
      <c r="A122" s="24">
        <v>25</v>
      </c>
      <c r="B122" s="19" t="s">
        <v>41</v>
      </c>
      <c r="C122" t="str">
        <f>IF(VLOOKUP(A122,Hoja4!A:F,1+'ACCIONES VS NORMAS'!D122,FALSE)="x","SI","NO")</f>
        <v>SI</v>
      </c>
      <c r="D122">
        <f t="shared" si="1"/>
        <v>1</v>
      </c>
      <c r="E122" t="s">
        <v>42</v>
      </c>
    </row>
    <row r="123" spans="1:5" x14ac:dyDescent="0.25">
      <c r="A123" s="24">
        <v>25</v>
      </c>
      <c r="B123" s="20" t="s">
        <v>43</v>
      </c>
      <c r="C123" t="str">
        <f>IF(VLOOKUP(A123,Hoja4!A:F,1+'ACCIONES VS NORMAS'!D123,FALSE)="x","SI","NO")</f>
        <v>SI</v>
      </c>
      <c r="D123">
        <f t="shared" si="1"/>
        <v>2</v>
      </c>
      <c r="E123" t="s">
        <v>44</v>
      </c>
    </row>
    <row r="124" spans="1:5" x14ac:dyDescent="0.25">
      <c r="A124" s="24">
        <v>25</v>
      </c>
      <c r="B124" s="20" t="s">
        <v>45</v>
      </c>
      <c r="C124" t="str">
        <f>IF(VLOOKUP(A124,Hoja4!A:F,1+'ACCIONES VS NORMAS'!D124,FALSE)="x","SI","NO")</f>
        <v>SI</v>
      </c>
      <c r="D124">
        <f t="shared" si="1"/>
        <v>3</v>
      </c>
      <c r="E124" t="s">
        <v>46</v>
      </c>
    </row>
    <row r="125" spans="1:5" ht="38.25" x14ac:dyDescent="0.25">
      <c r="A125" s="24">
        <v>25</v>
      </c>
      <c r="B125" s="18" t="s">
        <v>47</v>
      </c>
      <c r="C125" t="str">
        <f>IF(VLOOKUP(A125,Hoja4!A:F,1+'ACCIONES VS NORMAS'!D125,FALSE)="x","SI","NO")</f>
        <v>SI</v>
      </c>
      <c r="D125">
        <f t="shared" si="1"/>
        <v>4</v>
      </c>
      <c r="E125" t="s">
        <v>48</v>
      </c>
    </row>
    <row r="126" spans="1:5" x14ac:dyDescent="0.25">
      <c r="A126" s="24">
        <v>25</v>
      </c>
      <c r="B126" s="20" t="s">
        <v>49</v>
      </c>
      <c r="C126" t="str">
        <f>IF(VLOOKUP(A126,Hoja4!A:F,1+'ACCIONES VS NORMAS'!D126,FALSE)="x","SI","NO")</f>
        <v>NO</v>
      </c>
      <c r="D126">
        <f t="shared" si="1"/>
        <v>5</v>
      </c>
      <c r="E126" t="s">
        <v>50</v>
      </c>
    </row>
    <row r="127" spans="1:5" x14ac:dyDescent="0.25">
      <c r="A127" s="24">
        <v>26</v>
      </c>
      <c r="B127" s="19" t="s">
        <v>41</v>
      </c>
      <c r="C127" t="str">
        <f>IF(VLOOKUP(A127,Hoja4!A:F,1+'ACCIONES VS NORMAS'!D127,FALSE)="x","SI","NO")</f>
        <v>SI</v>
      </c>
      <c r="D127">
        <f t="shared" si="1"/>
        <v>1</v>
      </c>
      <c r="E127" t="s">
        <v>42</v>
      </c>
    </row>
    <row r="128" spans="1:5" x14ac:dyDescent="0.25">
      <c r="A128" s="24">
        <v>26</v>
      </c>
      <c r="B128" s="20" t="s">
        <v>43</v>
      </c>
      <c r="C128" t="str">
        <f>IF(VLOOKUP(A128,Hoja4!A:F,1+'ACCIONES VS NORMAS'!D128,FALSE)="x","SI","NO")</f>
        <v>NO</v>
      </c>
      <c r="D128">
        <f t="shared" si="1"/>
        <v>2</v>
      </c>
      <c r="E128" t="s">
        <v>44</v>
      </c>
    </row>
    <row r="129" spans="1:5" x14ac:dyDescent="0.25">
      <c r="A129" s="24">
        <v>26</v>
      </c>
      <c r="B129" s="20" t="s">
        <v>45</v>
      </c>
      <c r="C129" t="str">
        <f>IF(VLOOKUP(A129,Hoja4!A:F,1+'ACCIONES VS NORMAS'!D129,FALSE)="x","SI","NO")</f>
        <v>NO</v>
      </c>
      <c r="D129">
        <f t="shared" si="1"/>
        <v>3</v>
      </c>
      <c r="E129" t="s">
        <v>46</v>
      </c>
    </row>
    <row r="130" spans="1:5" ht="38.25" x14ac:dyDescent="0.25">
      <c r="A130" s="24">
        <v>26</v>
      </c>
      <c r="B130" s="18" t="s">
        <v>47</v>
      </c>
      <c r="C130" t="str">
        <f>IF(VLOOKUP(A130,Hoja4!A:F,1+'ACCIONES VS NORMAS'!D130,FALSE)="x","SI","NO")</f>
        <v>NO</v>
      </c>
      <c r="D130">
        <f t="shared" si="1"/>
        <v>4</v>
      </c>
      <c r="E130" t="s">
        <v>48</v>
      </c>
    </row>
    <row r="131" spans="1:5" x14ac:dyDescent="0.25">
      <c r="A131" s="24">
        <v>26</v>
      </c>
      <c r="B131" s="20" t="s">
        <v>49</v>
      </c>
      <c r="C131" t="str">
        <f>IF(VLOOKUP(A131,Hoja4!A:F,1+'ACCIONES VS NORMAS'!D131,FALSE)="x","SI","NO")</f>
        <v>NO</v>
      </c>
      <c r="D131">
        <f t="shared" si="1"/>
        <v>5</v>
      </c>
      <c r="E131" t="s">
        <v>50</v>
      </c>
    </row>
    <row r="132" spans="1:5" x14ac:dyDescent="0.25">
      <c r="A132" s="24">
        <v>27</v>
      </c>
      <c r="B132" s="19" t="s">
        <v>41</v>
      </c>
      <c r="C132" t="str">
        <f>IF(VLOOKUP(A132,Hoja4!A:F,1+'ACCIONES VS NORMAS'!D132,FALSE)="x","SI","NO")</f>
        <v>SI</v>
      </c>
      <c r="D132">
        <f t="shared" si="1"/>
        <v>1</v>
      </c>
      <c r="E132" t="s">
        <v>42</v>
      </c>
    </row>
    <row r="133" spans="1:5" x14ac:dyDescent="0.25">
      <c r="A133" s="24">
        <v>27</v>
      </c>
      <c r="B133" s="20" t="s">
        <v>43</v>
      </c>
      <c r="C133" t="str">
        <f>IF(VLOOKUP(A133,Hoja4!A:F,1+'ACCIONES VS NORMAS'!D133,FALSE)="x","SI","NO")</f>
        <v>NO</v>
      </c>
      <c r="D133">
        <f t="shared" si="1"/>
        <v>2</v>
      </c>
      <c r="E133" t="s">
        <v>44</v>
      </c>
    </row>
    <row r="134" spans="1:5" x14ac:dyDescent="0.25">
      <c r="A134" s="24">
        <v>27</v>
      </c>
      <c r="B134" s="20" t="s">
        <v>45</v>
      </c>
      <c r="C134" t="str">
        <f>IF(VLOOKUP(A134,Hoja4!A:F,1+'ACCIONES VS NORMAS'!D134,FALSE)="x","SI","NO")</f>
        <v>NO</v>
      </c>
      <c r="D134">
        <f t="shared" si="1"/>
        <v>3</v>
      </c>
      <c r="E134" t="s">
        <v>46</v>
      </c>
    </row>
    <row r="135" spans="1:5" ht="38.25" x14ac:dyDescent="0.25">
      <c r="A135" s="24">
        <v>27</v>
      </c>
      <c r="B135" s="18" t="s">
        <v>47</v>
      </c>
      <c r="C135" t="str">
        <f>IF(VLOOKUP(A135,Hoja4!A:F,1+'ACCIONES VS NORMAS'!D135,FALSE)="x","SI","NO")</f>
        <v>NO</v>
      </c>
      <c r="D135">
        <f t="shared" si="1"/>
        <v>4</v>
      </c>
      <c r="E135" t="s">
        <v>48</v>
      </c>
    </row>
    <row r="136" spans="1:5" x14ac:dyDescent="0.25">
      <c r="A136" s="24">
        <v>27</v>
      </c>
      <c r="B136" s="20" t="s">
        <v>49</v>
      </c>
      <c r="C136" t="str">
        <f>IF(VLOOKUP(A136,Hoja4!A:F,1+'ACCIONES VS NORMAS'!D136,FALSE)="x","SI","NO")</f>
        <v>SI</v>
      </c>
      <c r="D136">
        <f t="shared" ref="D136:D199" si="2">D131</f>
        <v>5</v>
      </c>
      <c r="E136" t="s">
        <v>50</v>
      </c>
    </row>
    <row r="137" spans="1:5" x14ac:dyDescent="0.25">
      <c r="A137" s="24">
        <v>28</v>
      </c>
      <c r="B137" s="19" t="s">
        <v>41</v>
      </c>
      <c r="C137" t="str">
        <f>IF(VLOOKUP(A137,Hoja4!A:F,1+'ACCIONES VS NORMAS'!D137,FALSE)="x","SI","NO")</f>
        <v>SI</v>
      </c>
      <c r="D137">
        <f t="shared" si="2"/>
        <v>1</v>
      </c>
      <c r="E137" t="s">
        <v>42</v>
      </c>
    </row>
    <row r="138" spans="1:5" x14ac:dyDescent="0.25">
      <c r="A138" s="24">
        <v>28</v>
      </c>
      <c r="B138" s="20" t="s">
        <v>43</v>
      </c>
      <c r="C138" t="str">
        <f>IF(VLOOKUP(A138,Hoja4!A:F,1+'ACCIONES VS NORMAS'!D138,FALSE)="x","SI","NO")</f>
        <v>NO</v>
      </c>
      <c r="D138">
        <f t="shared" si="2"/>
        <v>2</v>
      </c>
      <c r="E138" t="s">
        <v>44</v>
      </c>
    </row>
    <row r="139" spans="1:5" x14ac:dyDescent="0.25">
      <c r="A139" s="24">
        <v>28</v>
      </c>
      <c r="B139" s="20" t="s">
        <v>45</v>
      </c>
      <c r="C139" t="str">
        <f>IF(VLOOKUP(A139,Hoja4!A:F,1+'ACCIONES VS NORMAS'!D139,FALSE)="x","SI","NO")</f>
        <v>NO</v>
      </c>
      <c r="D139">
        <f t="shared" si="2"/>
        <v>3</v>
      </c>
      <c r="E139" t="s">
        <v>46</v>
      </c>
    </row>
    <row r="140" spans="1:5" ht="38.25" x14ac:dyDescent="0.25">
      <c r="A140" s="24">
        <v>28</v>
      </c>
      <c r="B140" s="18" t="s">
        <v>47</v>
      </c>
      <c r="C140" t="str">
        <f>IF(VLOOKUP(A140,Hoja4!A:F,1+'ACCIONES VS NORMAS'!D140,FALSE)="x","SI","NO")</f>
        <v>NO</v>
      </c>
      <c r="D140">
        <f t="shared" si="2"/>
        <v>4</v>
      </c>
      <c r="E140" t="s">
        <v>48</v>
      </c>
    </row>
    <row r="141" spans="1:5" x14ac:dyDescent="0.25">
      <c r="A141" s="24">
        <v>28</v>
      </c>
      <c r="B141" s="20" t="s">
        <v>49</v>
      </c>
      <c r="C141" t="str">
        <f>IF(VLOOKUP(A141,Hoja4!A:F,1+'ACCIONES VS NORMAS'!D141,FALSE)="x","SI","NO")</f>
        <v>NO</v>
      </c>
      <c r="D141">
        <f t="shared" si="2"/>
        <v>5</v>
      </c>
      <c r="E141" t="s">
        <v>50</v>
      </c>
    </row>
    <row r="142" spans="1:5" x14ac:dyDescent="0.25">
      <c r="A142" s="24">
        <v>29</v>
      </c>
      <c r="B142" s="19" t="s">
        <v>41</v>
      </c>
      <c r="C142" t="str">
        <f>IF(VLOOKUP(A142,Hoja4!A:F,1+'ACCIONES VS NORMAS'!D142,FALSE)="x","SI","NO")</f>
        <v>SI</v>
      </c>
      <c r="D142">
        <f t="shared" si="2"/>
        <v>1</v>
      </c>
      <c r="E142" t="s">
        <v>42</v>
      </c>
    </row>
    <row r="143" spans="1:5" x14ac:dyDescent="0.25">
      <c r="A143" s="24">
        <v>29</v>
      </c>
      <c r="B143" s="20" t="s">
        <v>43</v>
      </c>
      <c r="C143" t="str">
        <f>IF(VLOOKUP(A143,Hoja4!A:F,1+'ACCIONES VS NORMAS'!D143,FALSE)="x","SI","NO")</f>
        <v>NO</v>
      </c>
      <c r="D143">
        <f t="shared" si="2"/>
        <v>2</v>
      </c>
      <c r="E143" t="s">
        <v>44</v>
      </c>
    </row>
    <row r="144" spans="1:5" x14ac:dyDescent="0.25">
      <c r="A144" s="24">
        <v>29</v>
      </c>
      <c r="B144" s="20" t="s">
        <v>45</v>
      </c>
      <c r="C144" t="str">
        <f>IF(VLOOKUP(A144,Hoja4!A:F,1+'ACCIONES VS NORMAS'!D144,FALSE)="x","SI","NO")</f>
        <v>NO</v>
      </c>
      <c r="D144">
        <f t="shared" si="2"/>
        <v>3</v>
      </c>
      <c r="E144" t="s">
        <v>46</v>
      </c>
    </row>
    <row r="145" spans="1:5" ht="38.25" x14ac:dyDescent="0.25">
      <c r="A145" s="24">
        <v>29</v>
      </c>
      <c r="B145" s="18" t="s">
        <v>47</v>
      </c>
      <c r="C145" t="str">
        <f>IF(VLOOKUP(A145,Hoja4!A:F,1+'ACCIONES VS NORMAS'!D145,FALSE)="x","SI","NO")</f>
        <v>NO</v>
      </c>
      <c r="D145">
        <f t="shared" si="2"/>
        <v>4</v>
      </c>
      <c r="E145" t="s">
        <v>48</v>
      </c>
    </row>
    <row r="146" spans="1:5" x14ac:dyDescent="0.25">
      <c r="A146" s="24">
        <v>29</v>
      </c>
      <c r="B146" s="20" t="s">
        <v>49</v>
      </c>
      <c r="C146" t="str">
        <f>IF(VLOOKUP(A146,Hoja4!A:F,1+'ACCIONES VS NORMAS'!D146,FALSE)="x","SI","NO")</f>
        <v>NO</v>
      </c>
      <c r="D146">
        <f t="shared" si="2"/>
        <v>5</v>
      </c>
      <c r="E146" t="s">
        <v>50</v>
      </c>
    </row>
    <row r="147" spans="1:5" x14ac:dyDescent="0.25">
      <c r="A147" s="24">
        <v>30</v>
      </c>
      <c r="B147" s="19" t="s">
        <v>41</v>
      </c>
      <c r="C147" t="str">
        <f>IF(VLOOKUP(A147,Hoja4!A:F,1+'ACCIONES VS NORMAS'!D147,FALSE)="x","SI","NO")</f>
        <v>SI</v>
      </c>
      <c r="D147">
        <f t="shared" si="2"/>
        <v>1</v>
      </c>
      <c r="E147" t="s">
        <v>42</v>
      </c>
    </row>
    <row r="148" spans="1:5" x14ac:dyDescent="0.25">
      <c r="A148" s="24">
        <v>30</v>
      </c>
      <c r="B148" s="20" t="s">
        <v>43</v>
      </c>
      <c r="C148" t="str">
        <f>IF(VLOOKUP(A148,Hoja4!A:F,1+'ACCIONES VS NORMAS'!D148,FALSE)="x","SI","NO")</f>
        <v>SI</v>
      </c>
      <c r="D148">
        <f t="shared" si="2"/>
        <v>2</v>
      </c>
      <c r="E148" t="s">
        <v>44</v>
      </c>
    </row>
    <row r="149" spans="1:5" x14ac:dyDescent="0.25">
      <c r="A149" s="24">
        <v>30</v>
      </c>
      <c r="B149" s="20" t="s">
        <v>45</v>
      </c>
      <c r="C149" t="str">
        <f>IF(VLOOKUP(A149,Hoja4!A:F,1+'ACCIONES VS NORMAS'!D149,FALSE)="x","SI","NO")</f>
        <v>SI</v>
      </c>
      <c r="D149">
        <f t="shared" si="2"/>
        <v>3</v>
      </c>
      <c r="E149" t="s">
        <v>46</v>
      </c>
    </row>
    <row r="150" spans="1:5" ht="38.25" x14ac:dyDescent="0.25">
      <c r="A150" s="24">
        <v>30</v>
      </c>
      <c r="B150" s="18" t="s">
        <v>47</v>
      </c>
      <c r="C150" t="str">
        <f>IF(VLOOKUP(A150,Hoja4!A:F,1+'ACCIONES VS NORMAS'!D150,FALSE)="x","SI","NO")</f>
        <v>SI</v>
      </c>
      <c r="D150">
        <f t="shared" si="2"/>
        <v>4</v>
      </c>
      <c r="E150" t="s">
        <v>48</v>
      </c>
    </row>
    <row r="151" spans="1:5" x14ac:dyDescent="0.25">
      <c r="A151" s="24">
        <v>30</v>
      </c>
      <c r="B151" s="20" t="s">
        <v>49</v>
      </c>
      <c r="C151" t="str">
        <f>IF(VLOOKUP(A151,Hoja4!A:F,1+'ACCIONES VS NORMAS'!D151,FALSE)="x","SI","NO")</f>
        <v>NO</v>
      </c>
      <c r="D151">
        <f t="shared" si="2"/>
        <v>5</v>
      </c>
      <c r="E151" t="s">
        <v>50</v>
      </c>
    </row>
    <row r="152" spans="1:5" x14ac:dyDescent="0.25">
      <c r="A152" s="24">
        <v>31</v>
      </c>
      <c r="B152" s="19" t="s">
        <v>41</v>
      </c>
      <c r="C152" t="str">
        <f>IF(VLOOKUP(A152,Hoja4!A:F,1+'ACCIONES VS NORMAS'!D152,FALSE)="x","SI","NO")</f>
        <v>SI</v>
      </c>
      <c r="D152">
        <f t="shared" si="2"/>
        <v>1</v>
      </c>
      <c r="E152" t="s">
        <v>42</v>
      </c>
    </row>
    <row r="153" spans="1:5" x14ac:dyDescent="0.25">
      <c r="A153" s="24">
        <v>31</v>
      </c>
      <c r="B153" s="20" t="s">
        <v>43</v>
      </c>
      <c r="C153" t="str">
        <f>IF(VLOOKUP(A153,Hoja4!A:F,1+'ACCIONES VS NORMAS'!D153,FALSE)="x","SI","NO")</f>
        <v>NO</v>
      </c>
      <c r="D153">
        <f t="shared" si="2"/>
        <v>2</v>
      </c>
      <c r="E153" t="s">
        <v>44</v>
      </c>
    </row>
    <row r="154" spans="1:5" x14ac:dyDescent="0.25">
      <c r="A154" s="24">
        <v>31</v>
      </c>
      <c r="B154" s="20" t="s">
        <v>45</v>
      </c>
      <c r="C154" t="str">
        <f>IF(VLOOKUP(A154,Hoja4!A:F,1+'ACCIONES VS NORMAS'!D154,FALSE)="x","SI","NO")</f>
        <v>NO</v>
      </c>
      <c r="D154">
        <f t="shared" si="2"/>
        <v>3</v>
      </c>
      <c r="E154" t="s">
        <v>46</v>
      </c>
    </row>
    <row r="155" spans="1:5" ht="38.25" x14ac:dyDescent="0.25">
      <c r="A155" s="24">
        <v>31</v>
      </c>
      <c r="B155" s="18" t="s">
        <v>47</v>
      </c>
      <c r="C155" t="str">
        <f>IF(VLOOKUP(A155,Hoja4!A:F,1+'ACCIONES VS NORMAS'!D155,FALSE)="x","SI","NO")</f>
        <v>SI</v>
      </c>
      <c r="D155">
        <f t="shared" si="2"/>
        <v>4</v>
      </c>
      <c r="E155" t="s">
        <v>48</v>
      </c>
    </row>
    <row r="156" spans="1:5" x14ac:dyDescent="0.25">
      <c r="A156" s="24">
        <v>31</v>
      </c>
      <c r="B156" s="20" t="s">
        <v>49</v>
      </c>
      <c r="C156" t="str">
        <f>IF(VLOOKUP(A156,Hoja4!A:F,1+'ACCIONES VS NORMAS'!D156,FALSE)="x","SI","NO")</f>
        <v>NO</v>
      </c>
      <c r="D156">
        <f t="shared" si="2"/>
        <v>5</v>
      </c>
      <c r="E156" t="s">
        <v>50</v>
      </c>
    </row>
    <row r="157" spans="1:5" x14ac:dyDescent="0.25">
      <c r="A157" s="24">
        <v>32</v>
      </c>
      <c r="B157" s="19" t="s">
        <v>41</v>
      </c>
      <c r="C157" t="str">
        <f>IF(VLOOKUP(A157,Hoja4!A:F,1+'ACCIONES VS NORMAS'!D157,FALSE)="x","SI","NO")</f>
        <v>SI</v>
      </c>
      <c r="D157">
        <f t="shared" si="2"/>
        <v>1</v>
      </c>
      <c r="E157" t="s">
        <v>42</v>
      </c>
    </row>
    <row r="158" spans="1:5" x14ac:dyDescent="0.25">
      <c r="A158" s="24">
        <v>32</v>
      </c>
      <c r="B158" s="20" t="s">
        <v>43</v>
      </c>
      <c r="C158" t="str">
        <f>IF(VLOOKUP(A158,Hoja4!A:F,1+'ACCIONES VS NORMAS'!D158,FALSE)="x","SI","NO")</f>
        <v>NO</v>
      </c>
      <c r="D158">
        <f t="shared" si="2"/>
        <v>2</v>
      </c>
      <c r="E158" t="s">
        <v>44</v>
      </c>
    </row>
    <row r="159" spans="1:5" x14ac:dyDescent="0.25">
      <c r="A159" s="24">
        <v>32</v>
      </c>
      <c r="B159" s="20" t="s">
        <v>45</v>
      </c>
      <c r="C159" t="str">
        <f>IF(VLOOKUP(A159,Hoja4!A:F,1+'ACCIONES VS NORMAS'!D159,FALSE)="x","SI","NO")</f>
        <v>NO</v>
      </c>
      <c r="D159">
        <f t="shared" si="2"/>
        <v>3</v>
      </c>
      <c r="E159" t="s">
        <v>46</v>
      </c>
    </row>
    <row r="160" spans="1:5" ht="38.25" x14ac:dyDescent="0.25">
      <c r="A160" s="24">
        <v>32</v>
      </c>
      <c r="B160" s="18" t="s">
        <v>47</v>
      </c>
      <c r="C160" t="str">
        <f>IF(VLOOKUP(A160,Hoja4!A:F,1+'ACCIONES VS NORMAS'!D160,FALSE)="x","SI","NO")</f>
        <v>NO</v>
      </c>
      <c r="D160">
        <f t="shared" si="2"/>
        <v>4</v>
      </c>
      <c r="E160" t="s">
        <v>48</v>
      </c>
    </row>
    <row r="161" spans="1:5" x14ac:dyDescent="0.25">
      <c r="A161" s="24">
        <v>32</v>
      </c>
      <c r="B161" s="20" t="s">
        <v>49</v>
      </c>
      <c r="C161" t="str">
        <f>IF(VLOOKUP(A161,Hoja4!A:F,1+'ACCIONES VS NORMAS'!D161,FALSE)="x","SI","NO")</f>
        <v>SI</v>
      </c>
      <c r="D161">
        <f t="shared" si="2"/>
        <v>5</v>
      </c>
      <c r="E161" t="s">
        <v>50</v>
      </c>
    </row>
    <row r="162" spans="1:5" x14ac:dyDescent="0.25">
      <c r="A162" s="24">
        <v>33</v>
      </c>
      <c r="B162" s="19" t="s">
        <v>41</v>
      </c>
      <c r="C162" t="str">
        <f>IF(VLOOKUP(A162,Hoja4!A:F,1+'ACCIONES VS NORMAS'!D162,FALSE)="x","SI","NO")</f>
        <v>SI</v>
      </c>
      <c r="D162">
        <f t="shared" si="2"/>
        <v>1</v>
      </c>
      <c r="E162" t="s">
        <v>42</v>
      </c>
    </row>
    <row r="163" spans="1:5" x14ac:dyDescent="0.25">
      <c r="A163" s="24">
        <v>33</v>
      </c>
      <c r="B163" s="20" t="s">
        <v>43</v>
      </c>
      <c r="C163" t="str">
        <f>IF(VLOOKUP(A163,Hoja4!A:F,1+'ACCIONES VS NORMAS'!D163,FALSE)="x","SI","NO")</f>
        <v>NO</v>
      </c>
      <c r="D163">
        <f t="shared" si="2"/>
        <v>2</v>
      </c>
      <c r="E163" t="s">
        <v>44</v>
      </c>
    </row>
    <row r="164" spans="1:5" x14ac:dyDescent="0.25">
      <c r="A164" s="24">
        <v>33</v>
      </c>
      <c r="B164" s="20" t="s">
        <v>45</v>
      </c>
      <c r="C164" t="str">
        <f>IF(VLOOKUP(A164,Hoja4!A:F,1+'ACCIONES VS NORMAS'!D164,FALSE)="x","SI","NO")</f>
        <v>NO</v>
      </c>
      <c r="D164">
        <f t="shared" si="2"/>
        <v>3</v>
      </c>
      <c r="E164" t="s">
        <v>46</v>
      </c>
    </row>
    <row r="165" spans="1:5" ht="38.25" x14ac:dyDescent="0.25">
      <c r="A165" s="24">
        <v>33</v>
      </c>
      <c r="B165" s="18" t="s">
        <v>47</v>
      </c>
      <c r="C165" t="str">
        <f>IF(VLOOKUP(A165,Hoja4!A:F,1+'ACCIONES VS NORMAS'!D165,FALSE)="x","SI","NO")</f>
        <v>NO</v>
      </c>
      <c r="D165">
        <f t="shared" si="2"/>
        <v>4</v>
      </c>
      <c r="E165" t="s">
        <v>48</v>
      </c>
    </row>
    <row r="166" spans="1:5" x14ac:dyDescent="0.25">
      <c r="A166" s="24">
        <v>33</v>
      </c>
      <c r="B166" s="20" t="s">
        <v>49</v>
      </c>
      <c r="C166" t="str">
        <f>IF(VLOOKUP(A166,Hoja4!A:F,1+'ACCIONES VS NORMAS'!D166,FALSE)="x","SI","NO")</f>
        <v>SI</v>
      </c>
      <c r="D166">
        <f t="shared" si="2"/>
        <v>5</v>
      </c>
      <c r="E166" t="s">
        <v>50</v>
      </c>
    </row>
    <row r="167" spans="1:5" x14ac:dyDescent="0.25">
      <c r="A167" s="24">
        <v>34</v>
      </c>
      <c r="B167" s="19" t="s">
        <v>41</v>
      </c>
      <c r="C167" t="str">
        <f>IF(VLOOKUP(A167,Hoja4!A:F,1+'ACCIONES VS NORMAS'!D167,FALSE)="x","SI","NO")</f>
        <v>SI</v>
      </c>
      <c r="D167">
        <f t="shared" si="2"/>
        <v>1</v>
      </c>
      <c r="E167" t="s">
        <v>42</v>
      </c>
    </row>
    <row r="168" spans="1:5" x14ac:dyDescent="0.25">
      <c r="A168" s="24">
        <v>34</v>
      </c>
      <c r="B168" s="20" t="s">
        <v>43</v>
      </c>
      <c r="C168" t="str">
        <f>IF(VLOOKUP(A168,Hoja4!A:F,1+'ACCIONES VS NORMAS'!D168,FALSE)="x","SI","NO")</f>
        <v>NO</v>
      </c>
      <c r="D168">
        <f t="shared" si="2"/>
        <v>2</v>
      </c>
      <c r="E168" t="s">
        <v>44</v>
      </c>
    </row>
    <row r="169" spans="1:5" x14ac:dyDescent="0.25">
      <c r="A169" s="24">
        <v>34</v>
      </c>
      <c r="B169" s="20" t="s">
        <v>45</v>
      </c>
      <c r="C169" t="str">
        <f>IF(VLOOKUP(A169,Hoja4!A:F,1+'ACCIONES VS NORMAS'!D169,FALSE)="x","SI","NO")</f>
        <v>NO</v>
      </c>
      <c r="D169">
        <f t="shared" si="2"/>
        <v>3</v>
      </c>
      <c r="E169" t="s">
        <v>46</v>
      </c>
    </row>
    <row r="170" spans="1:5" ht="38.25" x14ac:dyDescent="0.25">
      <c r="A170" s="24">
        <v>34</v>
      </c>
      <c r="B170" s="18" t="s">
        <v>47</v>
      </c>
      <c r="C170" t="str">
        <f>IF(VLOOKUP(A170,Hoja4!A:F,1+'ACCIONES VS NORMAS'!D170,FALSE)="x","SI","NO")</f>
        <v>NO</v>
      </c>
      <c r="D170">
        <f t="shared" si="2"/>
        <v>4</v>
      </c>
      <c r="E170" t="s">
        <v>48</v>
      </c>
    </row>
    <row r="171" spans="1:5" x14ac:dyDescent="0.25">
      <c r="A171" s="24">
        <v>34</v>
      </c>
      <c r="B171" s="20" t="s">
        <v>49</v>
      </c>
      <c r="C171" t="str">
        <f>IF(VLOOKUP(A171,Hoja4!A:F,1+'ACCIONES VS NORMAS'!D171,FALSE)="x","SI","NO")</f>
        <v>NO</v>
      </c>
      <c r="D171">
        <f t="shared" si="2"/>
        <v>5</v>
      </c>
      <c r="E171" t="s">
        <v>50</v>
      </c>
    </row>
    <row r="172" spans="1:5" x14ac:dyDescent="0.25">
      <c r="A172" s="24">
        <v>35</v>
      </c>
      <c r="B172" s="19" t="s">
        <v>41</v>
      </c>
      <c r="C172" t="str">
        <f>IF(VLOOKUP(A172,Hoja4!A:F,1+'ACCIONES VS NORMAS'!D172,FALSE)="x","SI","NO")</f>
        <v>SI</v>
      </c>
      <c r="D172">
        <f t="shared" si="2"/>
        <v>1</v>
      </c>
      <c r="E172" t="s">
        <v>42</v>
      </c>
    </row>
    <row r="173" spans="1:5" x14ac:dyDescent="0.25">
      <c r="A173" s="24">
        <v>35</v>
      </c>
      <c r="B173" s="20" t="s">
        <v>43</v>
      </c>
      <c r="C173" t="str">
        <f>IF(VLOOKUP(A173,Hoja4!A:F,1+'ACCIONES VS NORMAS'!D173,FALSE)="x","SI","NO")</f>
        <v>NO</v>
      </c>
      <c r="D173">
        <f t="shared" si="2"/>
        <v>2</v>
      </c>
      <c r="E173" t="s">
        <v>44</v>
      </c>
    </row>
    <row r="174" spans="1:5" x14ac:dyDescent="0.25">
      <c r="A174" s="24">
        <v>35</v>
      </c>
      <c r="B174" s="20" t="s">
        <v>45</v>
      </c>
      <c r="C174" t="str">
        <f>IF(VLOOKUP(A174,Hoja4!A:F,1+'ACCIONES VS NORMAS'!D174,FALSE)="x","SI","NO")</f>
        <v>NO</v>
      </c>
      <c r="D174">
        <f t="shared" si="2"/>
        <v>3</v>
      </c>
      <c r="E174" t="s">
        <v>46</v>
      </c>
    </row>
    <row r="175" spans="1:5" ht="38.25" x14ac:dyDescent="0.25">
      <c r="A175" s="24">
        <v>35</v>
      </c>
      <c r="B175" s="18" t="s">
        <v>47</v>
      </c>
      <c r="C175" t="str">
        <f>IF(VLOOKUP(A175,Hoja4!A:F,1+'ACCIONES VS NORMAS'!D175,FALSE)="x","SI","NO")</f>
        <v>NO</v>
      </c>
      <c r="D175">
        <f t="shared" si="2"/>
        <v>4</v>
      </c>
      <c r="E175" t="s">
        <v>48</v>
      </c>
    </row>
    <row r="176" spans="1:5" x14ac:dyDescent="0.25">
      <c r="A176" s="24">
        <v>35</v>
      </c>
      <c r="B176" s="20" t="s">
        <v>49</v>
      </c>
      <c r="C176" t="str">
        <f>IF(VLOOKUP(A176,Hoja4!A:F,1+'ACCIONES VS NORMAS'!D176,FALSE)="x","SI","NO")</f>
        <v>NO</v>
      </c>
      <c r="D176">
        <f t="shared" si="2"/>
        <v>5</v>
      </c>
      <c r="E176" t="s">
        <v>50</v>
      </c>
    </row>
    <row r="177" spans="1:5" x14ac:dyDescent="0.25">
      <c r="A177" s="24">
        <v>36</v>
      </c>
      <c r="B177" s="19" t="s">
        <v>41</v>
      </c>
      <c r="C177" t="str">
        <f>IF(VLOOKUP(A177,Hoja4!A:F,1+'ACCIONES VS NORMAS'!D177,FALSE)="x","SI","NO")</f>
        <v>SI</v>
      </c>
      <c r="D177">
        <f t="shared" si="2"/>
        <v>1</v>
      </c>
      <c r="E177" t="s">
        <v>42</v>
      </c>
    </row>
    <row r="178" spans="1:5" x14ac:dyDescent="0.25">
      <c r="A178" s="24">
        <v>36</v>
      </c>
      <c r="B178" s="20" t="s">
        <v>43</v>
      </c>
      <c r="C178" t="str">
        <f>IF(VLOOKUP(A178,Hoja4!A:F,1+'ACCIONES VS NORMAS'!D178,FALSE)="x","SI","NO")</f>
        <v>NO</v>
      </c>
      <c r="D178">
        <f t="shared" si="2"/>
        <v>2</v>
      </c>
      <c r="E178" t="s">
        <v>44</v>
      </c>
    </row>
    <row r="179" spans="1:5" x14ac:dyDescent="0.25">
      <c r="A179" s="24">
        <v>36</v>
      </c>
      <c r="B179" s="20" t="s">
        <v>45</v>
      </c>
      <c r="C179" t="str">
        <f>IF(VLOOKUP(A179,Hoja4!A:F,1+'ACCIONES VS NORMAS'!D179,FALSE)="x","SI","NO")</f>
        <v>NO</v>
      </c>
      <c r="D179">
        <f t="shared" si="2"/>
        <v>3</v>
      </c>
      <c r="E179" t="s">
        <v>46</v>
      </c>
    </row>
    <row r="180" spans="1:5" ht="38.25" x14ac:dyDescent="0.25">
      <c r="A180" s="24">
        <v>36</v>
      </c>
      <c r="B180" s="18" t="s">
        <v>47</v>
      </c>
      <c r="C180" t="str">
        <f>IF(VLOOKUP(A180,Hoja4!A:F,1+'ACCIONES VS NORMAS'!D180,FALSE)="x","SI","NO")</f>
        <v>SI</v>
      </c>
      <c r="D180">
        <f t="shared" si="2"/>
        <v>4</v>
      </c>
      <c r="E180" t="s">
        <v>48</v>
      </c>
    </row>
    <row r="181" spans="1:5" x14ac:dyDescent="0.25">
      <c r="A181" s="24">
        <v>36</v>
      </c>
      <c r="B181" s="20" t="s">
        <v>49</v>
      </c>
      <c r="C181" t="str">
        <f>IF(VLOOKUP(A181,Hoja4!A:F,1+'ACCIONES VS NORMAS'!D181,FALSE)="x","SI","NO")</f>
        <v>NO</v>
      </c>
      <c r="D181">
        <f t="shared" si="2"/>
        <v>5</v>
      </c>
      <c r="E181" t="s">
        <v>50</v>
      </c>
    </row>
    <row r="182" spans="1:5" x14ac:dyDescent="0.25">
      <c r="A182" s="24">
        <v>37</v>
      </c>
      <c r="B182" s="19" t="s">
        <v>41</v>
      </c>
      <c r="C182" t="str">
        <f>IF(VLOOKUP(A182,Hoja4!A:F,1+'ACCIONES VS NORMAS'!D182,FALSE)="x","SI","NO")</f>
        <v>SI</v>
      </c>
      <c r="D182">
        <f t="shared" si="2"/>
        <v>1</v>
      </c>
      <c r="E182" t="s">
        <v>42</v>
      </c>
    </row>
    <row r="183" spans="1:5" x14ac:dyDescent="0.25">
      <c r="A183" s="24">
        <v>37</v>
      </c>
      <c r="B183" s="20" t="s">
        <v>43</v>
      </c>
      <c r="C183" t="str">
        <f>IF(VLOOKUP(A183,Hoja4!A:F,1+'ACCIONES VS NORMAS'!D183,FALSE)="x","SI","NO")</f>
        <v>SI</v>
      </c>
      <c r="D183">
        <f t="shared" si="2"/>
        <v>2</v>
      </c>
      <c r="E183" t="s">
        <v>44</v>
      </c>
    </row>
    <row r="184" spans="1:5" x14ac:dyDescent="0.25">
      <c r="A184" s="24">
        <v>37</v>
      </c>
      <c r="B184" s="20" t="s">
        <v>45</v>
      </c>
      <c r="C184" t="str">
        <f>IF(VLOOKUP(A184,Hoja4!A:F,1+'ACCIONES VS NORMAS'!D184,FALSE)="x","SI","NO")</f>
        <v>SI</v>
      </c>
      <c r="D184">
        <f t="shared" si="2"/>
        <v>3</v>
      </c>
      <c r="E184" t="s">
        <v>46</v>
      </c>
    </row>
    <row r="185" spans="1:5" ht="38.25" x14ac:dyDescent="0.25">
      <c r="A185" s="24">
        <v>37</v>
      </c>
      <c r="B185" s="18" t="s">
        <v>47</v>
      </c>
      <c r="C185" t="str">
        <f>IF(VLOOKUP(A185,Hoja4!A:F,1+'ACCIONES VS NORMAS'!D185,FALSE)="x","SI","NO")</f>
        <v>NO</v>
      </c>
      <c r="D185">
        <f t="shared" si="2"/>
        <v>4</v>
      </c>
      <c r="E185" t="s">
        <v>48</v>
      </c>
    </row>
    <row r="186" spans="1:5" x14ac:dyDescent="0.25">
      <c r="A186" s="24">
        <v>37</v>
      </c>
      <c r="B186" s="20" t="s">
        <v>49</v>
      </c>
      <c r="C186" t="str">
        <f>IF(VLOOKUP(A186,Hoja4!A:F,1+'ACCIONES VS NORMAS'!D186,FALSE)="x","SI","NO")</f>
        <v>SI</v>
      </c>
      <c r="D186">
        <f t="shared" si="2"/>
        <v>5</v>
      </c>
      <c r="E186" t="s">
        <v>50</v>
      </c>
    </row>
    <row r="187" spans="1:5" x14ac:dyDescent="0.25">
      <c r="A187" s="24">
        <v>38</v>
      </c>
      <c r="B187" s="19" t="s">
        <v>41</v>
      </c>
      <c r="C187" t="str">
        <f>IF(VLOOKUP(A187,Hoja4!A:F,1+'ACCIONES VS NORMAS'!D187,FALSE)="x","SI","NO")</f>
        <v>SI</v>
      </c>
      <c r="D187">
        <f t="shared" si="2"/>
        <v>1</v>
      </c>
      <c r="E187" t="s">
        <v>42</v>
      </c>
    </row>
    <row r="188" spans="1:5" x14ac:dyDescent="0.25">
      <c r="A188" s="24">
        <v>38</v>
      </c>
      <c r="B188" s="20" t="s">
        <v>43</v>
      </c>
      <c r="C188" t="str">
        <f>IF(VLOOKUP(A188,Hoja4!A:F,1+'ACCIONES VS NORMAS'!D188,FALSE)="x","SI","NO")</f>
        <v>SI</v>
      </c>
      <c r="D188">
        <f t="shared" si="2"/>
        <v>2</v>
      </c>
      <c r="E188" t="s">
        <v>44</v>
      </c>
    </row>
    <row r="189" spans="1:5" x14ac:dyDescent="0.25">
      <c r="A189" s="24">
        <v>38</v>
      </c>
      <c r="B189" s="20" t="s">
        <v>45</v>
      </c>
      <c r="C189" t="str">
        <f>IF(VLOOKUP(A189,Hoja4!A:F,1+'ACCIONES VS NORMAS'!D189,FALSE)="x","SI","NO")</f>
        <v>SI</v>
      </c>
      <c r="D189">
        <f t="shared" si="2"/>
        <v>3</v>
      </c>
      <c r="E189" t="s">
        <v>46</v>
      </c>
    </row>
    <row r="190" spans="1:5" ht="38.25" x14ac:dyDescent="0.25">
      <c r="A190" s="24">
        <v>38</v>
      </c>
      <c r="B190" s="18" t="s">
        <v>47</v>
      </c>
      <c r="C190" t="str">
        <f>IF(VLOOKUP(A190,Hoja4!A:F,1+'ACCIONES VS NORMAS'!D190,FALSE)="x","SI","NO")</f>
        <v>SI</v>
      </c>
      <c r="D190">
        <f t="shared" si="2"/>
        <v>4</v>
      </c>
      <c r="E190" t="s">
        <v>48</v>
      </c>
    </row>
    <row r="191" spans="1:5" x14ac:dyDescent="0.25">
      <c r="A191" s="24">
        <v>38</v>
      </c>
      <c r="B191" s="20" t="s">
        <v>49</v>
      </c>
      <c r="C191" t="str">
        <f>IF(VLOOKUP(A191,Hoja4!A:F,1+'ACCIONES VS NORMAS'!D191,FALSE)="x","SI","NO")</f>
        <v>SI</v>
      </c>
      <c r="D191">
        <f t="shared" si="2"/>
        <v>5</v>
      </c>
      <c r="E191" t="s">
        <v>50</v>
      </c>
    </row>
    <row r="192" spans="1:5" x14ac:dyDescent="0.25">
      <c r="A192" s="24">
        <v>39</v>
      </c>
      <c r="B192" s="19" t="s">
        <v>41</v>
      </c>
      <c r="C192" t="str">
        <f>IF(VLOOKUP(A192,Hoja4!A:F,1+'ACCIONES VS NORMAS'!D192,FALSE)="x","SI","NO")</f>
        <v>SI</v>
      </c>
      <c r="D192">
        <f t="shared" si="2"/>
        <v>1</v>
      </c>
      <c r="E192" t="s">
        <v>42</v>
      </c>
    </row>
    <row r="193" spans="1:5" x14ac:dyDescent="0.25">
      <c r="A193" s="24">
        <v>39</v>
      </c>
      <c r="B193" s="20" t="s">
        <v>43</v>
      </c>
      <c r="C193" t="str">
        <f>IF(VLOOKUP(A193,Hoja4!A:F,1+'ACCIONES VS NORMAS'!D193,FALSE)="x","SI","NO")</f>
        <v>NO</v>
      </c>
      <c r="D193">
        <f t="shared" si="2"/>
        <v>2</v>
      </c>
      <c r="E193" t="s">
        <v>44</v>
      </c>
    </row>
    <row r="194" spans="1:5" x14ac:dyDescent="0.25">
      <c r="A194" s="24">
        <v>39</v>
      </c>
      <c r="B194" s="20" t="s">
        <v>45</v>
      </c>
      <c r="C194" t="str">
        <f>IF(VLOOKUP(A194,Hoja4!A:F,1+'ACCIONES VS NORMAS'!D194,FALSE)="x","SI","NO")</f>
        <v>NO</v>
      </c>
      <c r="D194">
        <f t="shared" si="2"/>
        <v>3</v>
      </c>
      <c r="E194" t="s">
        <v>46</v>
      </c>
    </row>
    <row r="195" spans="1:5" ht="38.25" x14ac:dyDescent="0.25">
      <c r="A195" s="24">
        <v>39</v>
      </c>
      <c r="B195" s="18" t="s">
        <v>47</v>
      </c>
      <c r="C195" t="str">
        <f>IF(VLOOKUP(A195,Hoja4!A:F,1+'ACCIONES VS NORMAS'!D195,FALSE)="x","SI","NO")</f>
        <v>NO</v>
      </c>
      <c r="D195">
        <f t="shared" si="2"/>
        <v>4</v>
      </c>
      <c r="E195" t="s">
        <v>48</v>
      </c>
    </row>
    <row r="196" spans="1:5" x14ac:dyDescent="0.25">
      <c r="A196" s="24">
        <v>39</v>
      </c>
      <c r="B196" s="20" t="s">
        <v>49</v>
      </c>
      <c r="C196" t="str">
        <f>IF(VLOOKUP(A196,Hoja4!A:F,1+'ACCIONES VS NORMAS'!D196,FALSE)="x","SI","NO")</f>
        <v>SI</v>
      </c>
      <c r="D196">
        <f t="shared" si="2"/>
        <v>5</v>
      </c>
      <c r="E196" t="s">
        <v>50</v>
      </c>
    </row>
    <row r="197" spans="1:5" x14ac:dyDescent="0.25">
      <c r="A197" s="24">
        <v>40</v>
      </c>
      <c r="B197" s="19" t="s">
        <v>41</v>
      </c>
      <c r="C197" t="str">
        <f>IF(VLOOKUP(A197,Hoja4!A:F,1+'ACCIONES VS NORMAS'!D197,FALSE)="x","SI","NO")</f>
        <v>SI</v>
      </c>
      <c r="D197">
        <f t="shared" si="2"/>
        <v>1</v>
      </c>
      <c r="E197" t="s">
        <v>42</v>
      </c>
    </row>
    <row r="198" spans="1:5" x14ac:dyDescent="0.25">
      <c r="A198" s="24">
        <v>40</v>
      </c>
      <c r="B198" s="20" t="s">
        <v>43</v>
      </c>
      <c r="C198" t="str">
        <f>IF(VLOOKUP(A198,Hoja4!A:F,1+'ACCIONES VS NORMAS'!D198,FALSE)="x","SI","NO")</f>
        <v>NO</v>
      </c>
      <c r="D198">
        <f t="shared" si="2"/>
        <v>2</v>
      </c>
      <c r="E198" t="s">
        <v>44</v>
      </c>
    </row>
    <row r="199" spans="1:5" x14ac:dyDescent="0.25">
      <c r="A199" s="24">
        <v>40</v>
      </c>
      <c r="B199" s="20" t="s">
        <v>45</v>
      </c>
      <c r="C199" t="str">
        <f>IF(VLOOKUP(A199,Hoja4!A:F,1+'ACCIONES VS NORMAS'!D199,FALSE)="x","SI","NO")</f>
        <v>NO</v>
      </c>
      <c r="D199">
        <f t="shared" si="2"/>
        <v>3</v>
      </c>
      <c r="E199" t="s">
        <v>46</v>
      </c>
    </row>
    <row r="200" spans="1:5" ht="38.25" x14ac:dyDescent="0.25">
      <c r="A200" s="24">
        <v>40</v>
      </c>
      <c r="B200" s="18" t="s">
        <v>47</v>
      </c>
      <c r="C200" t="str">
        <f>IF(VLOOKUP(A200,Hoja4!A:F,1+'ACCIONES VS NORMAS'!D200,FALSE)="x","SI","NO")</f>
        <v>NO</v>
      </c>
      <c r="D200">
        <f t="shared" ref="D200:D263" si="3">D195</f>
        <v>4</v>
      </c>
      <c r="E200" t="s">
        <v>48</v>
      </c>
    </row>
    <row r="201" spans="1:5" x14ac:dyDescent="0.25">
      <c r="A201" s="24">
        <v>40</v>
      </c>
      <c r="B201" s="20" t="s">
        <v>49</v>
      </c>
      <c r="C201" t="str">
        <f>IF(VLOOKUP(A201,Hoja4!A:F,1+'ACCIONES VS NORMAS'!D201,FALSE)="x","SI","NO")</f>
        <v>SI</v>
      </c>
      <c r="D201">
        <f t="shared" si="3"/>
        <v>5</v>
      </c>
      <c r="E201" t="s">
        <v>50</v>
      </c>
    </row>
    <row r="202" spans="1:5" x14ac:dyDescent="0.25">
      <c r="A202" s="24">
        <v>41</v>
      </c>
      <c r="B202" s="19" t="s">
        <v>41</v>
      </c>
      <c r="C202" t="str">
        <f>IF(VLOOKUP(A202,Hoja4!A:F,1+'ACCIONES VS NORMAS'!D202,FALSE)="x","SI","NO")</f>
        <v>SI</v>
      </c>
      <c r="D202">
        <f t="shared" si="3"/>
        <v>1</v>
      </c>
      <c r="E202" t="s">
        <v>42</v>
      </c>
    </row>
    <row r="203" spans="1:5" x14ac:dyDescent="0.25">
      <c r="A203" s="24">
        <v>41</v>
      </c>
      <c r="B203" s="20" t="s">
        <v>43</v>
      </c>
      <c r="C203" t="str">
        <f>IF(VLOOKUP(A203,Hoja4!A:F,1+'ACCIONES VS NORMAS'!D203,FALSE)="x","SI","NO")</f>
        <v>NO</v>
      </c>
      <c r="D203">
        <f t="shared" si="3"/>
        <v>2</v>
      </c>
      <c r="E203" t="s">
        <v>44</v>
      </c>
    </row>
    <row r="204" spans="1:5" x14ac:dyDescent="0.25">
      <c r="A204" s="24">
        <v>41</v>
      </c>
      <c r="B204" s="20" t="s">
        <v>45</v>
      </c>
      <c r="C204" t="str">
        <f>IF(VLOOKUP(A204,Hoja4!A:F,1+'ACCIONES VS NORMAS'!D204,FALSE)="x","SI","NO")</f>
        <v>NO</v>
      </c>
      <c r="D204">
        <f t="shared" si="3"/>
        <v>3</v>
      </c>
      <c r="E204" t="s">
        <v>46</v>
      </c>
    </row>
    <row r="205" spans="1:5" ht="38.25" x14ac:dyDescent="0.25">
      <c r="A205" s="24">
        <v>41</v>
      </c>
      <c r="B205" s="18" t="s">
        <v>47</v>
      </c>
      <c r="C205" t="str">
        <f>IF(VLOOKUP(A205,Hoja4!A:F,1+'ACCIONES VS NORMAS'!D205,FALSE)="x","SI","NO")</f>
        <v>NO</v>
      </c>
      <c r="D205">
        <f t="shared" si="3"/>
        <v>4</v>
      </c>
      <c r="E205" t="s">
        <v>48</v>
      </c>
    </row>
    <row r="206" spans="1:5" x14ac:dyDescent="0.25">
      <c r="A206" s="24">
        <v>41</v>
      </c>
      <c r="B206" s="20" t="s">
        <v>49</v>
      </c>
      <c r="C206" t="str">
        <f>IF(VLOOKUP(A206,Hoja4!A:F,1+'ACCIONES VS NORMAS'!D206,FALSE)="x","SI","NO")</f>
        <v>SI</v>
      </c>
      <c r="D206">
        <f t="shared" si="3"/>
        <v>5</v>
      </c>
      <c r="E206" t="s">
        <v>50</v>
      </c>
    </row>
    <row r="207" spans="1:5" x14ac:dyDescent="0.25">
      <c r="A207" s="24">
        <v>42</v>
      </c>
      <c r="B207" s="19" t="s">
        <v>41</v>
      </c>
      <c r="C207" t="str">
        <f>IF(VLOOKUP(A207,Hoja4!A:F,1+'ACCIONES VS NORMAS'!D207,FALSE)="x","SI","NO")</f>
        <v>SI</v>
      </c>
      <c r="D207">
        <f t="shared" si="3"/>
        <v>1</v>
      </c>
      <c r="E207" t="s">
        <v>42</v>
      </c>
    </row>
    <row r="208" spans="1:5" x14ac:dyDescent="0.25">
      <c r="A208" s="24">
        <v>42</v>
      </c>
      <c r="B208" s="20" t="s">
        <v>43</v>
      </c>
      <c r="C208" t="str">
        <f>IF(VLOOKUP(A208,Hoja4!A:F,1+'ACCIONES VS NORMAS'!D208,FALSE)="x","SI","NO")</f>
        <v>NO</v>
      </c>
      <c r="D208">
        <f t="shared" si="3"/>
        <v>2</v>
      </c>
      <c r="E208" t="s">
        <v>44</v>
      </c>
    </row>
    <row r="209" spans="1:5" x14ac:dyDescent="0.25">
      <c r="A209" s="24">
        <v>42</v>
      </c>
      <c r="B209" s="20" t="s">
        <v>45</v>
      </c>
      <c r="C209" t="str">
        <f>IF(VLOOKUP(A209,Hoja4!A:F,1+'ACCIONES VS NORMAS'!D209,FALSE)="x","SI","NO")</f>
        <v>NO</v>
      </c>
      <c r="D209">
        <f t="shared" si="3"/>
        <v>3</v>
      </c>
      <c r="E209" t="s">
        <v>46</v>
      </c>
    </row>
    <row r="210" spans="1:5" ht="38.25" x14ac:dyDescent="0.25">
      <c r="A210" s="24">
        <v>42</v>
      </c>
      <c r="B210" s="18" t="s">
        <v>47</v>
      </c>
      <c r="C210" t="str">
        <f>IF(VLOOKUP(A210,Hoja4!A:F,1+'ACCIONES VS NORMAS'!D210,FALSE)="x","SI","NO")</f>
        <v>NO</v>
      </c>
      <c r="D210">
        <f t="shared" si="3"/>
        <v>4</v>
      </c>
      <c r="E210" t="s">
        <v>48</v>
      </c>
    </row>
    <row r="211" spans="1:5" x14ac:dyDescent="0.25">
      <c r="A211" s="24">
        <v>42</v>
      </c>
      <c r="B211" s="20" t="s">
        <v>49</v>
      </c>
      <c r="C211" t="str">
        <f>IF(VLOOKUP(A211,Hoja4!A:F,1+'ACCIONES VS NORMAS'!D211,FALSE)="x","SI","NO")</f>
        <v>SI</v>
      </c>
      <c r="D211">
        <f t="shared" si="3"/>
        <v>5</v>
      </c>
      <c r="E211" t="s">
        <v>50</v>
      </c>
    </row>
    <row r="212" spans="1:5" x14ac:dyDescent="0.25">
      <c r="A212" s="24">
        <v>43</v>
      </c>
      <c r="B212" s="19" t="s">
        <v>41</v>
      </c>
      <c r="C212" t="str">
        <f>IF(VLOOKUP(A212,Hoja4!A:F,1+'ACCIONES VS NORMAS'!D212,FALSE)="x","SI","NO")</f>
        <v>SI</v>
      </c>
      <c r="D212">
        <f t="shared" si="3"/>
        <v>1</v>
      </c>
      <c r="E212" t="s">
        <v>42</v>
      </c>
    </row>
    <row r="213" spans="1:5" x14ac:dyDescent="0.25">
      <c r="A213" s="24">
        <v>43</v>
      </c>
      <c r="B213" s="20" t="s">
        <v>43</v>
      </c>
      <c r="C213" t="str">
        <f>IF(VLOOKUP(A213,Hoja4!A:F,1+'ACCIONES VS NORMAS'!D213,FALSE)="x","SI","NO")</f>
        <v>NO</v>
      </c>
      <c r="D213">
        <f t="shared" si="3"/>
        <v>2</v>
      </c>
      <c r="E213" t="s">
        <v>44</v>
      </c>
    </row>
    <row r="214" spans="1:5" x14ac:dyDescent="0.25">
      <c r="A214" s="24">
        <v>43</v>
      </c>
      <c r="B214" s="20" t="s">
        <v>45</v>
      </c>
      <c r="C214" t="str">
        <f>IF(VLOOKUP(A214,Hoja4!A:F,1+'ACCIONES VS NORMAS'!D214,FALSE)="x","SI","NO")</f>
        <v>NO</v>
      </c>
      <c r="D214">
        <f t="shared" si="3"/>
        <v>3</v>
      </c>
      <c r="E214" t="s">
        <v>46</v>
      </c>
    </row>
    <row r="215" spans="1:5" ht="38.25" x14ac:dyDescent="0.25">
      <c r="A215" s="24">
        <v>43</v>
      </c>
      <c r="B215" s="18" t="s">
        <v>47</v>
      </c>
      <c r="C215" t="str">
        <f>IF(VLOOKUP(A215,Hoja4!A:F,1+'ACCIONES VS NORMAS'!D215,FALSE)="x","SI","NO")</f>
        <v>NO</v>
      </c>
      <c r="D215">
        <f t="shared" si="3"/>
        <v>4</v>
      </c>
      <c r="E215" t="s">
        <v>48</v>
      </c>
    </row>
    <row r="216" spans="1:5" x14ac:dyDescent="0.25">
      <c r="A216" s="24">
        <v>43</v>
      </c>
      <c r="B216" s="20" t="s">
        <v>49</v>
      </c>
      <c r="C216" t="str">
        <f>IF(VLOOKUP(A216,Hoja4!A:F,1+'ACCIONES VS NORMAS'!D216,FALSE)="x","SI","NO")</f>
        <v>SI</v>
      </c>
      <c r="D216">
        <f t="shared" si="3"/>
        <v>5</v>
      </c>
      <c r="E216" t="s">
        <v>50</v>
      </c>
    </row>
    <row r="217" spans="1:5" x14ac:dyDescent="0.25">
      <c r="A217" s="24">
        <v>44</v>
      </c>
      <c r="B217" s="19" t="s">
        <v>41</v>
      </c>
      <c r="C217" t="str">
        <f>IF(VLOOKUP(A217,Hoja4!A:F,1+'ACCIONES VS NORMAS'!D217,FALSE)="x","SI","NO")</f>
        <v>SI</v>
      </c>
      <c r="D217">
        <f t="shared" si="3"/>
        <v>1</v>
      </c>
      <c r="E217" t="s">
        <v>42</v>
      </c>
    </row>
    <row r="218" spans="1:5" x14ac:dyDescent="0.25">
      <c r="A218" s="24">
        <v>44</v>
      </c>
      <c r="B218" s="20" t="s">
        <v>43</v>
      </c>
      <c r="C218" t="str">
        <f>IF(VLOOKUP(A218,Hoja4!A:F,1+'ACCIONES VS NORMAS'!D218,FALSE)="x","SI","NO")</f>
        <v>NO</v>
      </c>
      <c r="D218">
        <f t="shared" si="3"/>
        <v>2</v>
      </c>
      <c r="E218" t="s">
        <v>44</v>
      </c>
    </row>
    <row r="219" spans="1:5" x14ac:dyDescent="0.25">
      <c r="A219" s="24">
        <v>44</v>
      </c>
      <c r="B219" s="20" t="s">
        <v>45</v>
      </c>
      <c r="C219" t="str">
        <f>IF(VLOOKUP(A219,Hoja4!A:F,1+'ACCIONES VS NORMAS'!D219,FALSE)="x","SI","NO")</f>
        <v>NO</v>
      </c>
      <c r="D219">
        <f t="shared" si="3"/>
        <v>3</v>
      </c>
      <c r="E219" t="s">
        <v>46</v>
      </c>
    </row>
    <row r="220" spans="1:5" ht="38.25" x14ac:dyDescent="0.25">
      <c r="A220" s="24">
        <v>44</v>
      </c>
      <c r="B220" s="18" t="s">
        <v>47</v>
      </c>
      <c r="C220" t="str">
        <f>IF(VLOOKUP(A220,Hoja4!A:F,1+'ACCIONES VS NORMAS'!D220,FALSE)="x","SI","NO")</f>
        <v>NO</v>
      </c>
      <c r="D220">
        <f t="shared" si="3"/>
        <v>4</v>
      </c>
      <c r="E220" t="s">
        <v>48</v>
      </c>
    </row>
    <row r="221" spans="1:5" x14ac:dyDescent="0.25">
      <c r="A221" s="24">
        <v>44</v>
      </c>
      <c r="B221" s="20" t="s">
        <v>49</v>
      </c>
      <c r="C221" t="str">
        <f>IF(VLOOKUP(A221,Hoja4!A:F,1+'ACCIONES VS NORMAS'!D221,FALSE)="x","SI","NO")</f>
        <v>SI</v>
      </c>
      <c r="D221">
        <f t="shared" si="3"/>
        <v>5</v>
      </c>
      <c r="E221" t="s">
        <v>50</v>
      </c>
    </row>
    <row r="222" spans="1:5" x14ac:dyDescent="0.25">
      <c r="A222" s="24">
        <v>45</v>
      </c>
      <c r="B222" s="19" t="s">
        <v>41</v>
      </c>
      <c r="C222" t="str">
        <f>IF(VLOOKUP(A222,Hoja4!A:F,1+'ACCIONES VS NORMAS'!D222,FALSE)="x","SI","NO")</f>
        <v>SI</v>
      </c>
      <c r="D222">
        <f t="shared" si="3"/>
        <v>1</v>
      </c>
      <c r="E222" t="s">
        <v>42</v>
      </c>
    </row>
    <row r="223" spans="1:5" x14ac:dyDescent="0.25">
      <c r="A223" s="24">
        <v>45</v>
      </c>
      <c r="B223" s="20" t="s">
        <v>43</v>
      </c>
      <c r="C223" t="str">
        <f>IF(VLOOKUP(A223,Hoja4!A:F,1+'ACCIONES VS NORMAS'!D223,FALSE)="x","SI","NO")</f>
        <v>SI</v>
      </c>
      <c r="D223">
        <f t="shared" si="3"/>
        <v>2</v>
      </c>
      <c r="E223" t="s">
        <v>44</v>
      </c>
    </row>
    <row r="224" spans="1:5" x14ac:dyDescent="0.25">
      <c r="A224" s="24">
        <v>45</v>
      </c>
      <c r="B224" s="20" t="s">
        <v>45</v>
      </c>
      <c r="C224" t="str">
        <f>IF(VLOOKUP(A224,Hoja4!A:F,1+'ACCIONES VS NORMAS'!D224,FALSE)="x","SI","NO")</f>
        <v>SI</v>
      </c>
      <c r="D224">
        <f t="shared" si="3"/>
        <v>3</v>
      </c>
      <c r="E224" t="s">
        <v>46</v>
      </c>
    </row>
    <row r="225" spans="1:5" ht="38.25" x14ac:dyDescent="0.25">
      <c r="A225" s="24">
        <v>45</v>
      </c>
      <c r="B225" s="18" t="s">
        <v>47</v>
      </c>
      <c r="C225" t="str">
        <f>IF(VLOOKUP(A225,Hoja4!A:F,1+'ACCIONES VS NORMAS'!D225,FALSE)="x","SI","NO")</f>
        <v>SI</v>
      </c>
      <c r="D225">
        <f t="shared" si="3"/>
        <v>4</v>
      </c>
      <c r="E225" t="s">
        <v>48</v>
      </c>
    </row>
    <row r="226" spans="1:5" x14ac:dyDescent="0.25">
      <c r="A226" s="24">
        <v>45</v>
      </c>
      <c r="B226" s="20" t="s">
        <v>49</v>
      </c>
      <c r="C226" t="str">
        <f>IF(VLOOKUP(A226,Hoja4!A:F,1+'ACCIONES VS NORMAS'!D226,FALSE)="x","SI","NO")</f>
        <v>SI</v>
      </c>
      <c r="D226">
        <f t="shared" si="3"/>
        <v>5</v>
      </c>
      <c r="E226" t="s">
        <v>50</v>
      </c>
    </row>
    <row r="227" spans="1:5" x14ac:dyDescent="0.25">
      <c r="A227" s="24">
        <v>46</v>
      </c>
      <c r="B227" s="19" t="s">
        <v>41</v>
      </c>
      <c r="C227" t="str">
        <f>IF(VLOOKUP(A227,Hoja4!A:F,1+'ACCIONES VS NORMAS'!D227,FALSE)="x","SI","NO")</f>
        <v>SI</v>
      </c>
      <c r="D227">
        <f t="shared" si="3"/>
        <v>1</v>
      </c>
      <c r="E227" t="s">
        <v>42</v>
      </c>
    </row>
    <row r="228" spans="1:5" x14ac:dyDescent="0.25">
      <c r="A228" s="24">
        <v>46</v>
      </c>
      <c r="B228" s="20" t="s">
        <v>43</v>
      </c>
      <c r="C228" t="str">
        <f>IF(VLOOKUP(A228,Hoja4!A:F,1+'ACCIONES VS NORMAS'!D228,FALSE)="x","SI","NO")</f>
        <v>SI</v>
      </c>
      <c r="D228">
        <f t="shared" si="3"/>
        <v>2</v>
      </c>
      <c r="E228" t="s">
        <v>44</v>
      </c>
    </row>
    <row r="229" spans="1:5" x14ac:dyDescent="0.25">
      <c r="A229" s="24">
        <v>46</v>
      </c>
      <c r="B229" s="20" t="s">
        <v>45</v>
      </c>
      <c r="C229" t="str">
        <f>IF(VLOOKUP(A229,Hoja4!A:F,1+'ACCIONES VS NORMAS'!D229,FALSE)="x","SI","NO")</f>
        <v>SI</v>
      </c>
      <c r="D229">
        <f t="shared" si="3"/>
        <v>3</v>
      </c>
      <c r="E229" t="s">
        <v>46</v>
      </c>
    </row>
    <row r="230" spans="1:5" ht="38.25" x14ac:dyDescent="0.25">
      <c r="A230" s="24">
        <v>46</v>
      </c>
      <c r="B230" s="18" t="s">
        <v>47</v>
      </c>
      <c r="C230" t="str">
        <f>IF(VLOOKUP(A230,Hoja4!A:F,1+'ACCIONES VS NORMAS'!D230,FALSE)="x","SI","NO")</f>
        <v>SI</v>
      </c>
      <c r="D230">
        <f t="shared" si="3"/>
        <v>4</v>
      </c>
      <c r="E230" t="s">
        <v>48</v>
      </c>
    </row>
    <row r="231" spans="1:5" x14ac:dyDescent="0.25">
      <c r="A231" s="24">
        <v>46</v>
      </c>
      <c r="B231" s="20" t="s">
        <v>49</v>
      </c>
      <c r="C231" t="str">
        <f>IF(VLOOKUP(A231,Hoja4!A:F,1+'ACCIONES VS NORMAS'!D231,FALSE)="x","SI","NO")</f>
        <v>NO</v>
      </c>
      <c r="D231">
        <f t="shared" si="3"/>
        <v>5</v>
      </c>
      <c r="E231" t="s">
        <v>50</v>
      </c>
    </row>
    <row r="232" spans="1:5" x14ac:dyDescent="0.25">
      <c r="A232" s="24">
        <v>47</v>
      </c>
      <c r="B232" s="19" t="s">
        <v>41</v>
      </c>
      <c r="C232" t="str">
        <f>IF(VLOOKUP(A232,Hoja4!A:F,1+'ACCIONES VS NORMAS'!D232,FALSE)="x","SI","NO")</f>
        <v>SI</v>
      </c>
      <c r="D232">
        <f t="shared" si="3"/>
        <v>1</v>
      </c>
      <c r="E232" t="s">
        <v>42</v>
      </c>
    </row>
    <row r="233" spans="1:5" x14ac:dyDescent="0.25">
      <c r="A233" s="24">
        <v>47</v>
      </c>
      <c r="B233" s="20" t="s">
        <v>43</v>
      </c>
      <c r="C233" t="str">
        <f>IF(VLOOKUP(A233,Hoja4!A:F,1+'ACCIONES VS NORMAS'!D233,FALSE)="x","SI","NO")</f>
        <v>SI</v>
      </c>
      <c r="D233">
        <f t="shared" si="3"/>
        <v>2</v>
      </c>
      <c r="E233" t="s">
        <v>44</v>
      </c>
    </row>
    <row r="234" spans="1:5" x14ac:dyDescent="0.25">
      <c r="A234" s="24">
        <v>47</v>
      </c>
      <c r="B234" s="20" t="s">
        <v>45</v>
      </c>
      <c r="C234" t="str">
        <f>IF(VLOOKUP(A234,Hoja4!A:F,1+'ACCIONES VS NORMAS'!D234,FALSE)="x","SI","NO")</f>
        <v>SI</v>
      </c>
      <c r="D234">
        <f t="shared" si="3"/>
        <v>3</v>
      </c>
      <c r="E234" t="s">
        <v>46</v>
      </c>
    </row>
    <row r="235" spans="1:5" ht="38.25" x14ac:dyDescent="0.25">
      <c r="A235" s="24">
        <v>47</v>
      </c>
      <c r="B235" s="18" t="s">
        <v>47</v>
      </c>
      <c r="C235" t="str">
        <f>IF(VLOOKUP(A235,Hoja4!A:F,1+'ACCIONES VS NORMAS'!D235,FALSE)="x","SI","NO")</f>
        <v>SI</v>
      </c>
      <c r="D235">
        <f t="shared" si="3"/>
        <v>4</v>
      </c>
      <c r="E235" t="s">
        <v>48</v>
      </c>
    </row>
    <row r="236" spans="1:5" x14ac:dyDescent="0.25">
      <c r="A236" s="24">
        <v>47</v>
      </c>
      <c r="B236" s="20" t="s">
        <v>49</v>
      </c>
      <c r="C236" t="str">
        <f>IF(VLOOKUP(A236,Hoja4!A:F,1+'ACCIONES VS NORMAS'!D236,FALSE)="x","SI","NO")</f>
        <v>NO</v>
      </c>
      <c r="D236">
        <f t="shared" si="3"/>
        <v>5</v>
      </c>
      <c r="E236" t="s">
        <v>50</v>
      </c>
    </row>
    <row r="237" spans="1:5" x14ac:dyDescent="0.25">
      <c r="A237" s="24">
        <v>48</v>
      </c>
      <c r="B237" s="19" t="s">
        <v>41</v>
      </c>
      <c r="C237" t="str">
        <f>IF(VLOOKUP(A237,Hoja4!A:F,1+'ACCIONES VS NORMAS'!D237,FALSE)="x","SI","NO")</f>
        <v>SI</v>
      </c>
      <c r="D237">
        <f t="shared" si="3"/>
        <v>1</v>
      </c>
      <c r="E237" t="s">
        <v>42</v>
      </c>
    </row>
    <row r="238" spans="1:5" x14ac:dyDescent="0.25">
      <c r="A238" s="24">
        <v>48</v>
      </c>
      <c r="B238" s="20" t="s">
        <v>43</v>
      </c>
      <c r="C238" t="str">
        <f>IF(VLOOKUP(A238,Hoja4!A:F,1+'ACCIONES VS NORMAS'!D238,FALSE)="x","SI","NO")</f>
        <v>SI</v>
      </c>
      <c r="D238">
        <f t="shared" si="3"/>
        <v>2</v>
      </c>
      <c r="E238" t="s">
        <v>44</v>
      </c>
    </row>
    <row r="239" spans="1:5" x14ac:dyDescent="0.25">
      <c r="A239" s="24">
        <v>48</v>
      </c>
      <c r="B239" s="20" t="s">
        <v>45</v>
      </c>
      <c r="C239" t="str">
        <f>IF(VLOOKUP(A239,Hoja4!A:F,1+'ACCIONES VS NORMAS'!D239,FALSE)="x","SI","NO")</f>
        <v>SI</v>
      </c>
      <c r="D239">
        <f t="shared" si="3"/>
        <v>3</v>
      </c>
      <c r="E239" t="s">
        <v>46</v>
      </c>
    </row>
    <row r="240" spans="1:5" ht="38.25" x14ac:dyDescent="0.25">
      <c r="A240" s="24">
        <v>48</v>
      </c>
      <c r="B240" s="18" t="s">
        <v>47</v>
      </c>
      <c r="C240" t="str">
        <f>IF(VLOOKUP(A240,Hoja4!A:F,1+'ACCIONES VS NORMAS'!D240,FALSE)="x","SI","NO")</f>
        <v>SI</v>
      </c>
      <c r="D240">
        <f t="shared" si="3"/>
        <v>4</v>
      </c>
      <c r="E240" t="s">
        <v>48</v>
      </c>
    </row>
    <row r="241" spans="1:5" x14ac:dyDescent="0.25">
      <c r="A241" s="24">
        <v>48</v>
      </c>
      <c r="B241" s="20" t="s">
        <v>49</v>
      </c>
      <c r="C241" t="str">
        <f>IF(VLOOKUP(A241,Hoja4!A:F,1+'ACCIONES VS NORMAS'!D241,FALSE)="x","SI","NO")</f>
        <v>NO</v>
      </c>
      <c r="D241">
        <f t="shared" si="3"/>
        <v>5</v>
      </c>
      <c r="E241" t="s">
        <v>50</v>
      </c>
    </row>
    <row r="242" spans="1:5" x14ac:dyDescent="0.25">
      <c r="A242" s="24">
        <v>49</v>
      </c>
      <c r="B242" s="19" t="s">
        <v>41</v>
      </c>
      <c r="C242" t="str">
        <f>IF(VLOOKUP(A242,Hoja4!A:F,1+'ACCIONES VS NORMAS'!D242,FALSE)="x","SI","NO")</f>
        <v>SI</v>
      </c>
      <c r="D242">
        <f t="shared" si="3"/>
        <v>1</v>
      </c>
      <c r="E242" t="s">
        <v>42</v>
      </c>
    </row>
    <row r="243" spans="1:5" x14ac:dyDescent="0.25">
      <c r="A243" s="24">
        <v>49</v>
      </c>
      <c r="B243" s="20" t="s">
        <v>43</v>
      </c>
      <c r="C243" t="str">
        <f>IF(VLOOKUP(A243,Hoja4!A:F,1+'ACCIONES VS NORMAS'!D243,FALSE)="x","SI","NO")</f>
        <v>SI</v>
      </c>
      <c r="D243">
        <f t="shared" si="3"/>
        <v>2</v>
      </c>
      <c r="E243" t="s">
        <v>44</v>
      </c>
    </row>
    <row r="244" spans="1:5" x14ac:dyDescent="0.25">
      <c r="A244" s="24">
        <v>49</v>
      </c>
      <c r="B244" s="20" t="s">
        <v>45</v>
      </c>
      <c r="C244" t="str">
        <f>IF(VLOOKUP(A244,Hoja4!A:F,1+'ACCIONES VS NORMAS'!D244,FALSE)="x","SI","NO")</f>
        <v>SI</v>
      </c>
      <c r="D244">
        <f t="shared" si="3"/>
        <v>3</v>
      </c>
      <c r="E244" t="s">
        <v>46</v>
      </c>
    </row>
    <row r="245" spans="1:5" ht="38.25" x14ac:dyDescent="0.25">
      <c r="A245" s="24">
        <v>49</v>
      </c>
      <c r="B245" s="18" t="s">
        <v>47</v>
      </c>
      <c r="C245" t="str">
        <f>IF(VLOOKUP(A245,Hoja4!A:F,1+'ACCIONES VS NORMAS'!D245,FALSE)="x","SI","NO")</f>
        <v>SI</v>
      </c>
      <c r="D245">
        <f t="shared" si="3"/>
        <v>4</v>
      </c>
      <c r="E245" t="s">
        <v>48</v>
      </c>
    </row>
    <row r="246" spans="1:5" x14ac:dyDescent="0.25">
      <c r="A246" s="24">
        <v>49</v>
      </c>
      <c r="B246" s="20" t="s">
        <v>49</v>
      </c>
      <c r="C246" t="str">
        <f>IF(VLOOKUP(A246,Hoja4!A:F,1+'ACCIONES VS NORMAS'!D246,FALSE)="x","SI","NO")</f>
        <v>NO</v>
      </c>
      <c r="D246">
        <f t="shared" si="3"/>
        <v>5</v>
      </c>
      <c r="E246" t="s">
        <v>50</v>
      </c>
    </row>
    <row r="247" spans="1:5" x14ac:dyDescent="0.25">
      <c r="A247" s="24">
        <v>50</v>
      </c>
      <c r="B247" s="19" t="s">
        <v>41</v>
      </c>
      <c r="C247" t="str">
        <f>IF(VLOOKUP(A247,Hoja4!A:F,1+'ACCIONES VS NORMAS'!D247,FALSE)="x","SI","NO")</f>
        <v>SI</v>
      </c>
      <c r="D247">
        <f t="shared" si="3"/>
        <v>1</v>
      </c>
      <c r="E247" t="s">
        <v>42</v>
      </c>
    </row>
    <row r="248" spans="1:5" x14ac:dyDescent="0.25">
      <c r="A248" s="24">
        <v>50</v>
      </c>
      <c r="B248" s="20" t="s">
        <v>43</v>
      </c>
      <c r="C248" t="str">
        <f>IF(VLOOKUP(A248,Hoja4!A:F,1+'ACCIONES VS NORMAS'!D248,FALSE)="x","SI","NO")</f>
        <v>NO</v>
      </c>
      <c r="D248">
        <f t="shared" si="3"/>
        <v>2</v>
      </c>
      <c r="E248" t="s">
        <v>44</v>
      </c>
    </row>
    <row r="249" spans="1:5" x14ac:dyDescent="0.25">
      <c r="A249" s="24">
        <v>50</v>
      </c>
      <c r="B249" s="20" t="s">
        <v>45</v>
      </c>
      <c r="C249" t="str">
        <f>IF(VLOOKUP(A249,Hoja4!A:F,1+'ACCIONES VS NORMAS'!D249,FALSE)="x","SI","NO")</f>
        <v>NO</v>
      </c>
      <c r="D249">
        <f t="shared" si="3"/>
        <v>3</v>
      </c>
      <c r="E249" t="s">
        <v>46</v>
      </c>
    </row>
    <row r="250" spans="1:5" ht="38.25" x14ac:dyDescent="0.25">
      <c r="A250" s="24">
        <v>50</v>
      </c>
      <c r="B250" s="18" t="s">
        <v>47</v>
      </c>
      <c r="C250" t="str">
        <f>IF(VLOOKUP(A250,Hoja4!A:F,1+'ACCIONES VS NORMAS'!D250,FALSE)="x","SI","NO")</f>
        <v>NO</v>
      </c>
      <c r="D250">
        <f t="shared" si="3"/>
        <v>4</v>
      </c>
      <c r="E250" t="s">
        <v>48</v>
      </c>
    </row>
    <row r="251" spans="1:5" x14ac:dyDescent="0.25">
      <c r="A251" s="24">
        <v>50</v>
      </c>
      <c r="B251" s="20" t="s">
        <v>49</v>
      </c>
      <c r="C251" t="str">
        <f>IF(VLOOKUP(A251,Hoja4!A:F,1+'ACCIONES VS NORMAS'!D251,FALSE)="x","SI","NO")</f>
        <v>NO</v>
      </c>
      <c r="D251">
        <f t="shared" si="3"/>
        <v>5</v>
      </c>
      <c r="E251" t="s">
        <v>50</v>
      </c>
    </row>
    <row r="252" spans="1:5" x14ac:dyDescent="0.25">
      <c r="A252" s="24">
        <v>51</v>
      </c>
      <c r="B252" s="19" t="s">
        <v>41</v>
      </c>
      <c r="C252" t="str">
        <f>IF(VLOOKUP(A252,Hoja4!A:F,1+'ACCIONES VS NORMAS'!D252,FALSE)="x","SI","NO")</f>
        <v>SI</v>
      </c>
      <c r="D252">
        <f t="shared" si="3"/>
        <v>1</v>
      </c>
      <c r="E252" t="s">
        <v>42</v>
      </c>
    </row>
    <row r="253" spans="1:5" x14ac:dyDescent="0.25">
      <c r="A253" s="24">
        <v>51</v>
      </c>
      <c r="B253" s="20" t="s">
        <v>43</v>
      </c>
      <c r="C253" t="str">
        <f>IF(VLOOKUP(A253,Hoja4!A:F,1+'ACCIONES VS NORMAS'!D253,FALSE)="x","SI","NO")</f>
        <v>NO</v>
      </c>
      <c r="D253">
        <f t="shared" si="3"/>
        <v>2</v>
      </c>
      <c r="E253" t="s">
        <v>44</v>
      </c>
    </row>
    <row r="254" spans="1:5" x14ac:dyDescent="0.25">
      <c r="A254" s="24">
        <v>51</v>
      </c>
      <c r="B254" s="20" t="s">
        <v>45</v>
      </c>
      <c r="C254" t="str">
        <f>IF(VLOOKUP(A254,Hoja4!A:F,1+'ACCIONES VS NORMAS'!D254,FALSE)="x","SI","NO")</f>
        <v>NO</v>
      </c>
      <c r="D254">
        <f t="shared" si="3"/>
        <v>3</v>
      </c>
      <c r="E254" t="s">
        <v>46</v>
      </c>
    </row>
    <row r="255" spans="1:5" ht="38.25" x14ac:dyDescent="0.25">
      <c r="A255" s="24">
        <v>51</v>
      </c>
      <c r="B255" s="18" t="s">
        <v>47</v>
      </c>
      <c r="C255" t="str">
        <f>IF(VLOOKUP(A255,Hoja4!A:F,1+'ACCIONES VS NORMAS'!D255,FALSE)="x","SI","NO")</f>
        <v>NO</v>
      </c>
      <c r="D255">
        <f t="shared" si="3"/>
        <v>4</v>
      </c>
      <c r="E255" t="s">
        <v>48</v>
      </c>
    </row>
    <row r="256" spans="1:5" x14ac:dyDescent="0.25">
      <c r="A256" s="24">
        <v>51</v>
      </c>
      <c r="B256" s="20" t="s">
        <v>49</v>
      </c>
      <c r="C256" t="str">
        <f>IF(VLOOKUP(A256,Hoja4!A:F,1+'ACCIONES VS NORMAS'!D256,FALSE)="x","SI","NO")</f>
        <v>NO</v>
      </c>
      <c r="D256">
        <f t="shared" si="3"/>
        <v>5</v>
      </c>
      <c r="E256" t="s">
        <v>50</v>
      </c>
    </row>
    <row r="257" spans="1:5" x14ac:dyDescent="0.25">
      <c r="A257" s="24">
        <v>52</v>
      </c>
      <c r="B257" s="19" t="s">
        <v>41</v>
      </c>
      <c r="C257" t="str">
        <f>IF(VLOOKUP(A257,Hoja4!A:F,1+'ACCIONES VS NORMAS'!D257,FALSE)="x","SI","NO")</f>
        <v>SI</v>
      </c>
      <c r="D257">
        <f t="shared" si="3"/>
        <v>1</v>
      </c>
      <c r="E257" t="s">
        <v>42</v>
      </c>
    </row>
    <row r="258" spans="1:5" x14ac:dyDescent="0.25">
      <c r="A258" s="24">
        <v>52</v>
      </c>
      <c r="B258" s="20" t="s">
        <v>43</v>
      </c>
      <c r="C258" t="str">
        <f>IF(VLOOKUP(A258,Hoja4!A:F,1+'ACCIONES VS NORMAS'!D258,FALSE)="x","SI","NO")</f>
        <v>NO</v>
      </c>
      <c r="D258">
        <f t="shared" si="3"/>
        <v>2</v>
      </c>
      <c r="E258" t="s">
        <v>44</v>
      </c>
    </row>
    <row r="259" spans="1:5" x14ac:dyDescent="0.25">
      <c r="A259" s="24">
        <v>52</v>
      </c>
      <c r="B259" s="20" t="s">
        <v>45</v>
      </c>
      <c r="C259" t="str">
        <f>IF(VLOOKUP(A259,Hoja4!A:F,1+'ACCIONES VS NORMAS'!D259,FALSE)="x","SI","NO")</f>
        <v>NO</v>
      </c>
      <c r="D259">
        <f t="shared" si="3"/>
        <v>3</v>
      </c>
      <c r="E259" t="s">
        <v>46</v>
      </c>
    </row>
    <row r="260" spans="1:5" ht="38.25" x14ac:dyDescent="0.25">
      <c r="A260" s="24">
        <v>52</v>
      </c>
      <c r="B260" s="18" t="s">
        <v>47</v>
      </c>
      <c r="C260" t="str">
        <f>IF(VLOOKUP(A260,Hoja4!A:F,1+'ACCIONES VS NORMAS'!D260,FALSE)="x","SI","NO")</f>
        <v>NO</v>
      </c>
      <c r="D260">
        <f t="shared" si="3"/>
        <v>4</v>
      </c>
      <c r="E260" t="s">
        <v>48</v>
      </c>
    </row>
    <row r="261" spans="1:5" x14ac:dyDescent="0.25">
      <c r="A261" s="24">
        <v>52</v>
      </c>
      <c r="B261" s="20" t="s">
        <v>49</v>
      </c>
      <c r="C261" t="str">
        <f>IF(VLOOKUP(A261,Hoja4!A:F,1+'ACCIONES VS NORMAS'!D261,FALSE)="x","SI","NO")</f>
        <v>NO</v>
      </c>
      <c r="D261">
        <f t="shared" si="3"/>
        <v>5</v>
      </c>
      <c r="E261" t="s">
        <v>50</v>
      </c>
    </row>
    <row r="262" spans="1:5" x14ac:dyDescent="0.25">
      <c r="A262" s="24">
        <v>53</v>
      </c>
      <c r="B262" s="19" t="s">
        <v>41</v>
      </c>
      <c r="C262" t="str">
        <f>IF(VLOOKUP(A262,Hoja4!A:F,1+'ACCIONES VS NORMAS'!D262,FALSE)="x","SI","NO")</f>
        <v>SI</v>
      </c>
      <c r="D262">
        <f t="shared" si="3"/>
        <v>1</v>
      </c>
      <c r="E262" t="s">
        <v>42</v>
      </c>
    </row>
    <row r="263" spans="1:5" x14ac:dyDescent="0.25">
      <c r="A263" s="24">
        <v>53</v>
      </c>
      <c r="B263" s="20" t="s">
        <v>43</v>
      </c>
      <c r="C263" t="str">
        <f>IF(VLOOKUP(A263,Hoja4!A:F,1+'ACCIONES VS NORMAS'!D263,FALSE)="x","SI","NO")</f>
        <v>SI</v>
      </c>
      <c r="D263">
        <f t="shared" si="3"/>
        <v>2</v>
      </c>
      <c r="E263" t="s">
        <v>44</v>
      </c>
    </row>
    <row r="264" spans="1:5" x14ac:dyDescent="0.25">
      <c r="A264" s="24">
        <v>53</v>
      </c>
      <c r="B264" s="20" t="s">
        <v>45</v>
      </c>
      <c r="C264" t="str">
        <f>IF(VLOOKUP(A264,Hoja4!A:F,1+'ACCIONES VS NORMAS'!D264,FALSE)="x","SI","NO")</f>
        <v>SI</v>
      </c>
      <c r="D264">
        <f t="shared" ref="D264:D327" si="4">D259</f>
        <v>3</v>
      </c>
      <c r="E264" t="s">
        <v>46</v>
      </c>
    </row>
    <row r="265" spans="1:5" ht="38.25" x14ac:dyDescent="0.25">
      <c r="A265" s="24">
        <v>53</v>
      </c>
      <c r="B265" s="18" t="s">
        <v>47</v>
      </c>
      <c r="C265" t="str">
        <f>IF(VLOOKUP(A265,Hoja4!A:F,1+'ACCIONES VS NORMAS'!D265,FALSE)="x","SI","NO")</f>
        <v>NO</v>
      </c>
      <c r="D265">
        <f t="shared" si="4"/>
        <v>4</v>
      </c>
      <c r="E265" t="s">
        <v>48</v>
      </c>
    </row>
    <row r="266" spans="1:5" x14ac:dyDescent="0.25">
      <c r="A266" s="24">
        <v>53</v>
      </c>
      <c r="B266" s="20" t="s">
        <v>49</v>
      </c>
      <c r="C266" t="str">
        <f>IF(VLOOKUP(A266,Hoja4!A:F,1+'ACCIONES VS NORMAS'!D266,FALSE)="x","SI","NO")</f>
        <v>SI</v>
      </c>
      <c r="D266">
        <f t="shared" si="4"/>
        <v>5</v>
      </c>
      <c r="E266" t="s">
        <v>50</v>
      </c>
    </row>
    <row r="267" spans="1:5" x14ac:dyDescent="0.25">
      <c r="A267" s="24">
        <v>54</v>
      </c>
      <c r="B267" s="19" t="s">
        <v>41</v>
      </c>
      <c r="C267" t="str">
        <f>IF(VLOOKUP(A267,Hoja4!A:F,1+'ACCIONES VS NORMAS'!D267,FALSE)="x","SI","NO")</f>
        <v>SI</v>
      </c>
      <c r="D267">
        <f t="shared" si="4"/>
        <v>1</v>
      </c>
      <c r="E267" t="s">
        <v>42</v>
      </c>
    </row>
    <row r="268" spans="1:5" x14ac:dyDescent="0.25">
      <c r="A268" s="24">
        <v>54</v>
      </c>
      <c r="B268" s="20" t="s">
        <v>43</v>
      </c>
      <c r="C268" t="str">
        <f>IF(VLOOKUP(A268,Hoja4!A:F,1+'ACCIONES VS NORMAS'!D268,FALSE)="x","SI","NO")</f>
        <v>SI</v>
      </c>
      <c r="D268">
        <f t="shared" si="4"/>
        <v>2</v>
      </c>
      <c r="E268" t="s">
        <v>44</v>
      </c>
    </row>
    <row r="269" spans="1:5" x14ac:dyDescent="0.25">
      <c r="A269" s="24">
        <v>54</v>
      </c>
      <c r="B269" s="20" t="s">
        <v>45</v>
      </c>
      <c r="C269" t="str">
        <f>IF(VLOOKUP(A269,Hoja4!A:F,1+'ACCIONES VS NORMAS'!D269,FALSE)="x","SI","NO")</f>
        <v>SI</v>
      </c>
      <c r="D269">
        <f t="shared" si="4"/>
        <v>3</v>
      </c>
      <c r="E269" t="s">
        <v>46</v>
      </c>
    </row>
    <row r="270" spans="1:5" ht="38.25" x14ac:dyDescent="0.25">
      <c r="A270" s="24">
        <v>54</v>
      </c>
      <c r="B270" s="18" t="s">
        <v>47</v>
      </c>
      <c r="C270" t="str">
        <f>IF(VLOOKUP(A270,Hoja4!A:F,1+'ACCIONES VS NORMAS'!D270,FALSE)="x","SI","NO")</f>
        <v>SI</v>
      </c>
      <c r="D270">
        <f t="shared" si="4"/>
        <v>4</v>
      </c>
      <c r="E270" t="s">
        <v>48</v>
      </c>
    </row>
    <row r="271" spans="1:5" x14ac:dyDescent="0.25">
      <c r="A271" s="24">
        <v>54</v>
      </c>
      <c r="B271" s="20" t="s">
        <v>49</v>
      </c>
      <c r="C271" t="str">
        <f>IF(VLOOKUP(A271,Hoja4!A:F,1+'ACCIONES VS NORMAS'!D271,FALSE)="x","SI","NO")</f>
        <v>NO</v>
      </c>
      <c r="D271">
        <f t="shared" si="4"/>
        <v>5</v>
      </c>
      <c r="E271" t="s">
        <v>50</v>
      </c>
    </row>
    <row r="272" spans="1:5" x14ac:dyDescent="0.25">
      <c r="A272" s="24">
        <v>55</v>
      </c>
      <c r="B272" s="19" t="s">
        <v>41</v>
      </c>
      <c r="C272" t="str">
        <f>IF(VLOOKUP(A272,Hoja4!A:F,1+'ACCIONES VS NORMAS'!D272,FALSE)="x","SI","NO")</f>
        <v>SI</v>
      </c>
      <c r="D272">
        <f t="shared" si="4"/>
        <v>1</v>
      </c>
      <c r="E272" t="s">
        <v>42</v>
      </c>
    </row>
    <row r="273" spans="1:5" x14ac:dyDescent="0.25">
      <c r="A273" s="24">
        <v>55</v>
      </c>
      <c r="B273" s="20" t="s">
        <v>43</v>
      </c>
      <c r="C273" t="str">
        <f>IF(VLOOKUP(A273,Hoja4!A:F,1+'ACCIONES VS NORMAS'!D273,FALSE)="x","SI","NO")</f>
        <v>SI</v>
      </c>
      <c r="D273">
        <f t="shared" si="4"/>
        <v>2</v>
      </c>
      <c r="E273" t="s">
        <v>44</v>
      </c>
    </row>
    <row r="274" spans="1:5" x14ac:dyDescent="0.25">
      <c r="A274" s="24">
        <v>55</v>
      </c>
      <c r="B274" s="20" t="s">
        <v>45</v>
      </c>
      <c r="C274" t="str">
        <f>IF(VLOOKUP(A274,Hoja4!A:F,1+'ACCIONES VS NORMAS'!D274,FALSE)="x","SI","NO")</f>
        <v>SI</v>
      </c>
      <c r="D274">
        <f t="shared" si="4"/>
        <v>3</v>
      </c>
      <c r="E274" t="s">
        <v>46</v>
      </c>
    </row>
    <row r="275" spans="1:5" ht="38.25" x14ac:dyDescent="0.25">
      <c r="A275" s="24">
        <v>55</v>
      </c>
      <c r="B275" s="18" t="s">
        <v>47</v>
      </c>
      <c r="C275" t="str">
        <f>IF(VLOOKUP(A275,Hoja4!A:F,1+'ACCIONES VS NORMAS'!D275,FALSE)="x","SI","NO")</f>
        <v>SI</v>
      </c>
      <c r="D275">
        <f t="shared" si="4"/>
        <v>4</v>
      </c>
      <c r="E275" t="s">
        <v>48</v>
      </c>
    </row>
    <row r="276" spans="1:5" x14ac:dyDescent="0.25">
      <c r="A276" s="24">
        <v>55</v>
      </c>
      <c r="B276" s="20" t="s">
        <v>49</v>
      </c>
      <c r="C276" t="str">
        <f>IF(VLOOKUP(A276,Hoja4!A:F,1+'ACCIONES VS NORMAS'!D276,FALSE)="x","SI","NO")</f>
        <v>SI</v>
      </c>
      <c r="D276">
        <f t="shared" si="4"/>
        <v>5</v>
      </c>
      <c r="E276" t="s">
        <v>50</v>
      </c>
    </row>
    <row r="277" spans="1:5" x14ac:dyDescent="0.25">
      <c r="A277" s="24">
        <v>56</v>
      </c>
      <c r="B277" s="19" t="s">
        <v>41</v>
      </c>
      <c r="C277" t="str">
        <f>IF(VLOOKUP(A277,Hoja4!A:F,1+'ACCIONES VS NORMAS'!D277,FALSE)="x","SI","NO")</f>
        <v>SI</v>
      </c>
      <c r="D277">
        <f t="shared" si="4"/>
        <v>1</v>
      </c>
      <c r="E277" t="s">
        <v>42</v>
      </c>
    </row>
    <row r="278" spans="1:5" x14ac:dyDescent="0.25">
      <c r="A278" s="24">
        <v>56</v>
      </c>
      <c r="B278" s="20" t="s">
        <v>43</v>
      </c>
      <c r="C278" t="str">
        <f>IF(VLOOKUP(A278,Hoja4!A:F,1+'ACCIONES VS NORMAS'!D278,FALSE)="x","SI","NO")</f>
        <v>SI</v>
      </c>
      <c r="D278">
        <f t="shared" si="4"/>
        <v>2</v>
      </c>
      <c r="E278" t="s">
        <v>44</v>
      </c>
    </row>
    <row r="279" spans="1:5" x14ac:dyDescent="0.25">
      <c r="A279" s="24">
        <v>56</v>
      </c>
      <c r="B279" s="20" t="s">
        <v>45</v>
      </c>
      <c r="C279" t="str">
        <f>IF(VLOOKUP(A279,Hoja4!A:F,1+'ACCIONES VS NORMAS'!D279,FALSE)="x","SI","NO")</f>
        <v>SI</v>
      </c>
      <c r="D279">
        <f t="shared" si="4"/>
        <v>3</v>
      </c>
      <c r="E279" t="s">
        <v>46</v>
      </c>
    </row>
    <row r="280" spans="1:5" ht="38.25" x14ac:dyDescent="0.25">
      <c r="A280" s="24">
        <v>56</v>
      </c>
      <c r="B280" s="18" t="s">
        <v>47</v>
      </c>
      <c r="C280" t="str">
        <f>IF(VLOOKUP(A280,Hoja4!A:F,1+'ACCIONES VS NORMAS'!D280,FALSE)="x","SI","NO")</f>
        <v>SI</v>
      </c>
      <c r="D280">
        <f t="shared" si="4"/>
        <v>4</v>
      </c>
      <c r="E280" t="s">
        <v>48</v>
      </c>
    </row>
    <row r="281" spans="1:5" x14ac:dyDescent="0.25">
      <c r="A281" s="24">
        <v>56</v>
      </c>
      <c r="B281" s="20" t="s">
        <v>49</v>
      </c>
      <c r="C281" t="str">
        <f>IF(VLOOKUP(A281,Hoja4!A:F,1+'ACCIONES VS NORMAS'!D281,FALSE)="x","SI","NO")</f>
        <v>SI</v>
      </c>
      <c r="D281">
        <f t="shared" si="4"/>
        <v>5</v>
      </c>
      <c r="E281" t="s">
        <v>50</v>
      </c>
    </row>
    <row r="282" spans="1:5" x14ac:dyDescent="0.25">
      <c r="A282" s="24">
        <v>57</v>
      </c>
      <c r="B282" s="19" t="s">
        <v>41</v>
      </c>
      <c r="C282" t="str">
        <f>IF(VLOOKUP(A282,Hoja4!A:F,1+'ACCIONES VS NORMAS'!D282,FALSE)="x","SI","NO")</f>
        <v>SI</v>
      </c>
      <c r="D282">
        <f t="shared" si="4"/>
        <v>1</v>
      </c>
      <c r="E282" t="s">
        <v>42</v>
      </c>
    </row>
    <row r="283" spans="1:5" x14ac:dyDescent="0.25">
      <c r="A283" s="24">
        <v>57</v>
      </c>
      <c r="B283" s="20" t="s">
        <v>43</v>
      </c>
      <c r="C283" t="str">
        <f>IF(VLOOKUP(A283,Hoja4!A:F,1+'ACCIONES VS NORMAS'!D283,FALSE)="x","SI","NO")</f>
        <v>SI</v>
      </c>
      <c r="D283">
        <f t="shared" si="4"/>
        <v>2</v>
      </c>
      <c r="E283" t="s">
        <v>44</v>
      </c>
    </row>
    <row r="284" spans="1:5" x14ac:dyDescent="0.25">
      <c r="A284" s="24">
        <v>57</v>
      </c>
      <c r="B284" s="20" t="s">
        <v>45</v>
      </c>
      <c r="C284" t="str">
        <f>IF(VLOOKUP(A284,Hoja4!A:F,1+'ACCIONES VS NORMAS'!D284,FALSE)="x","SI","NO")</f>
        <v>SI</v>
      </c>
      <c r="D284">
        <f t="shared" si="4"/>
        <v>3</v>
      </c>
      <c r="E284" t="s">
        <v>46</v>
      </c>
    </row>
    <row r="285" spans="1:5" ht="38.25" x14ac:dyDescent="0.25">
      <c r="A285" s="24">
        <v>57</v>
      </c>
      <c r="B285" s="18" t="s">
        <v>47</v>
      </c>
      <c r="C285" t="str">
        <f>IF(VLOOKUP(A285,Hoja4!A:F,1+'ACCIONES VS NORMAS'!D285,FALSE)="x","SI","NO")</f>
        <v>NO</v>
      </c>
      <c r="D285">
        <f t="shared" si="4"/>
        <v>4</v>
      </c>
      <c r="E285" t="s">
        <v>48</v>
      </c>
    </row>
    <row r="286" spans="1:5" x14ac:dyDescent="0.25">
      <c r="A286" s="24">
        <v>57</v>
      </c>
      <c r="B286" s="20" t="s">
        <v>49</v>
      </c>
      <c r="C286" t="str">
        <f>IF(VLOOKUP(A286,Hoja4!A:F,1+'ACCIONES VS NORMAS'!D286,FALSE)="x","SI","NO")</f>
        <v>SI</v>
      </c>
      <c r="D286">
        <f t="shared" si="4"/>
        <v>5</v>
      </c>
      <c r="E286" t="s">
        <v>50</v>
      </c>
    </row>
    <row r="287" spans="1:5" x14ac:dyDescent="0.25">
      <c r="A287" s="24">
        <v>58</v>
      </c>
      <c r="B287" s="19" t="s">
        <v>41</v>
      </c>
      <c r="C287" t="str">
        <f>IF(VLOOKUP(A287,Hoja4!A:F,1+'ACCIONES VS NORMAS'!D287,FALSE)="x","SI","NO")</f>
        <v>SI</v>
      </c>
      <c r="D287">
        <f t="shared" si="4"/>
        <v>1</v>
      </c>
      <c r="E287" t="s">
        <v>42</v>
      </c>
    </row>
    <row r="288" spans="1:5" x14ac:dyDescent="0.25">
      <c r="A288" s="24">
        <v>58</v>
      </c>
      <c r="B288" s="20" t="s">
        <v>43</v>
      </c>
      <c r="C288" t="str">
        <f>IF(VLOOKUP(A288,Hoja4!A:F,1+'ACCIONES VS NORMAS'!D288,FALSE)="x","SI","NO")</f>
        <v>SI</v>
      </c>
      <c r="D288">
        <f t="shared" si="4"/>
        <v>2</v>
      </c>
      <c r="E288" t="s">
        <v>44</v>
      </c>
    </row>
    <row r="289" spans="1:5" x14ac:dyDescent="0.25">
      <c r="A289" s="24">
        <v>58</v>
      </c>
      <c r="B289" s="20" t="s">
        <v>45</v>
      </c>
      <c r="C289" t="str">
        <f>IF(VLOOKUP(A289,Hoja4!A:F,1+'ACCIONES VS NORMAS'!D289,FALSE)="x","SI","NO")</f>
        <v>SI</v>
      </c>
      <c r="D289">
        <f t="shared" si="4"/>
        <v>3</v>
      </c>
      <c r="E289" t="s">
        <v>46</v>
      </c>
    </row>
    <row r="290" spans="1:5" ht="38.25" x14ac:dyDescent="0.25">
      <c r="A290" s="24">
        <v>58</v>
      </c>
      <c r="B290" s="18" t="s">
        <v>47</v>
      </c>
      <c r="C290" t="str">
        <f>IF(VLOOKUP(A290,Hoja4!A:F,1+'ACCIONES VS NORMAS'!D290,FALSE)="x","SI","NO")</f>
        <v>SI</v>
      </c>
      <c r="D290">
        <f t="shared" si="4"/>
        <v>4</v>
      </c>
      <c r="E290" t="s">
        <v>48</v>
      </c>
    </row>
    <row r="291" spans="1:5" x14ac:dyDescent="0.25">
      <c r="A291" s="24">
        <v>58</v>
      </c>
      <c r="B291" s="20" t="s">
        <v>49</v>
      </c>
      <c r="C291" t="str">
        <f>IF(VLOOKUP(A291,Hoja4!A:F,1+'ACCIONES VS NORMAS'!D291,FALSE)="x","SI","NO")</f>
        <v>SI</v>
      </c>
      <c r="D291">
        <f t="shared" si="4"/>
        <v>5</v>
      </c>
      <c r="E291" t="s">
        <v>50</v>
      </c>
    </row>
    <row r="292" spans="1:5" x14ac:dyDescent="0.25">
      <c r="A292" s="24">
        <v>59</v>
      </c>
      <c r="B292" s="19" t="s">
        <v>41</v>
      </c>
      <c r="C292" t="str">
        <f>IF(VLOOKUP(A292,Hoja4!A:F,1+'ACCIONES VS NORMAS'!D292,FALSE)="x","SI","NO")</f>
        <v>SI</v>
      </c>
      <c r="D292">
        <f t="shared" si="4"/>
        <v>1</v>
      </c>
      <c r="E292" t="s">
        <v>42</v>
      </c>
    </row>
    <row r="293" spans="1:5" x14ac:dyDescent="0.25">
      <c r="A293" s="24">
        <v>59</v>
      </c>
      <c r="B293" s="20" t="s">
        <v>43</v>
      </c>
      <c r="C293" t="str">
        <f>IF(VLOOKUP(A293,Hoja4!A:F,1+'ACCIONES VS NORMAS'!D293,FALSE)="x","SI","NO")</f>
        <v>SI</v>
      </c>
      <c r="D293">
        <f t="shared" si="4"/>
        <v>2</v>
      </c>
      <c r="E293" t="s">
        <v>44</v>
      </c>
    </row>
    <row r="294" spans="1:5" x14ac:dyDescent="0.25">
      <c r="A294" s="24">
        <v>59</v>
      </c>
      <c r="B294" s="20" t="s">
        <v>45</v>
      </c>
      <c r="C294" t="str">
        <f>IF(VLOOKUP(A294,Hoja4!A:F,1+'ACCIONES VS NORMAS'!D294,FALSE)="x","SI","NO")</f>
        <v>SI</v>
      </c>
      <c r="D294">
        <f t="shared" si="4"/>
        <v>3</v>
      </c>
      <c r="E294" t="s">
        <v>46</v>
      </c>
    </row>
    <row r="295" spans="1:5" ht="38.25" x14ac:dyDescent="0.25">
      <c r="A295" s="24">
        <v>59</v>
      </c>
      <c r="B295" s="18" t="s">
        <v>47</v>
      </c>
      <c r="C295" t="str">
        <f>IF(VLOOKUP(A295,Hoja4!A:F,1+'ACCIONES VS NORMAS'!D295,FALSE)="x","SI","NO")</f>
        <v>SI</v>
      </c>
      <c r="D295">
        <f t="shared" si="4"/>
        <v>4</v>
      </c>
      <c r="E295" t="s">
        <v>48</v>
      </c>
    </row>
    <row r="296" spans="1:5" x14ac:dyDescent="0.25">
      <c r="A296" s="24">
        <v>59</v>
      </c>
      <c r="B296" s="20" t="s">
        <v>49</v>
      </c>
      <c r="C296" t="str">
        <f>IF(VLOOKUP(A296,Hoja4!A:F,1+'ACCIONES VS NORMAS'!D296,FALSE)="x","SI","NO")</f>
        <v>SI</v>
      </c>
      <c r="D296">
        <f t="shared" si="4"/>
        <v>5</v>
      </c>
      <c r="E296" t="s">
        <v>50</v>
      </c>
    </row>
    <row r="297" spans="1:5" x14ac:dyDescent="0.25">
      <c r="A297" s="24">
        <v>60</v>
      </c>
      <c r="B297" s="19" t="s">
        <v>41</v>
      </c>
      <c r="C297" t="str">
        <f>IF(VLOOKUP(A297,Hoja4!A:F,1+'ACCIONES VS NORMAS'!D297,FALSE)="x","SI","NO")</f>
        <v>SI</v>
      </c>
      <c r="D297">
        <f t="shared" si="4"/>
        <v>1</v>
      </c>
      <c r="E297" t="s">
        <v>42</v>
      </c>
    </row>
    <row r="298" spans="1:5" x14ac:dyDescent="0.25">
      <c r="A298" s="24">
        <v>60</v>
      </c>
      <c r="B298" s="20" t="s">
        <v>43</v>
      </c>
      <c r="C298" t="str">
        <f>IF(VLOOKUP(A298,Hoja4!A:F,1+'ACCIONES VS NORMAS'!D298,FALSE)="x","SI","NO")</f>
        <v>SI</v>
      </c>
      <c r="D298">
        <f t="shared" si="4"/>
        <v>2</v>
      </c>
      <c r="E298" t="s">
        <v>44</v>
      </c>
    </row>
    <row r="299" spans="1:5" x14ac:dyDescent="0.25">
      <c r="A299" s="24">
        <v>60</v>
      </c>
      <c r="B299" s="20" t="s">
        <v>45</v>
      </c>
      <c r="C299" t="str">
        <f>IF(VLOOKUP(A299,Hoja4!A:F,1+'ACCIONES VS NORMAS'!D299,FALSE)="x","SI","NO")</f>
        <v>SI</v>
      </c>
      <c r="D299">
        <f t="shared" si="4"/>
        <v>3</v>
      </c>
      <c r="E299" t="s">
        <v>46</v>
      </c>
    </row>
    <row r="300" spans="1:5" ht="38.25" x14ac:dyDescent="0.25">
      <c r="A300" s="24">
        <v>60</v>
      </c>
      <c r="B300" s="18" t="s">
        <v>47</v>
      </c>
      <c r="C300" t="str">
        <f>IF(VLOOKUP(A300,Hoja4!A:F,1+'ACCIONES VS NORMAS'!D300,FALSE)="x","SI","NO")</f>
        <v>NO</v>
      </c>
      <c r="D300">
        <f t="shared" si="4"/>
        <v>4</v>
      </c>
      <c r="E300" t="s">
        <v>48</v>
      </c>
    </row>
    <row r="301" spans="1:5" x14ac:dyDescent="0.25">
      <c r="A301" s="24">
        <v>60</v>
      </c>
      <c r="B301" s="20" t="s">
        <v>49</v>
      </c>
      <c r="C301" t="str">
        <f>IF(VLOOKUP(A301,Hoja4!A:F,1+'ACCIONES VS NORMAS'!D301,FALSE)="x","SI","NO")</f>
        <v>SI</v>
      </c>
      <c r="D301">
        <f t="shared" si="4"/>
        <v>5</v>
      </c>
      <c r="E301" t="s">
        <v>50</v>
      </c>
    </row>
    <row r="302" spans="1:5" x14ac:dyDescent="0.25">
      <c r="A302" s="24">
        <v>61</v>
      </c>
      <c r="B302" s="19" t="s">
        <v>41</v>
      </c>
      <c r="C302" t="str">
        <f>IF(VLOOKUP(A302,Hoja4!A:F,1+'ACCIONES VS NORMAS'!D302,FALSE)="x","SI","NO")</f>
        <v>SI</v>
      </c>
      <c r="D302">
        <f t="shared" si="4"/>
        <v>1</v>
      </c>
      <c r="E302" t="s">
        <v>42</v>
      </c>
    </row>
    <row r="303" spans="1:5" x14ac:dyDescent="0.25">
      <c r="A303" s="24">
        <v>61</v>
      </c>
      <c r="B303" s="20" t="s">
        <v>43</v>
      </c>
      <c r="C303" t="str">
        <f>IF(VLOOKUP(A303,Hoja4!A:F,1+'ACCIONES VS NORMAS'!D303,FALSE)="x","SI","NO")</f>
        <v>SI</v>
      </c>
      <c r="D303">
        <f t="shared" si="4"/>
        <v>2</v>
      </c>
      <c r="E303" t="s">
        <v>44</v>
      </c>
    </row>
    <row r="304" spans="1:5" x14ac:dyDescent="0.25">
      <c r="A304" s="24">
        <v>61</v>
      </c>
      <c r="B304" s="20" t="s">
        <v>45</v>
      </c>
      <c r="C304" t="str">
        <f>IF(VLOOKUP(A304,Hoja4!A:F,1+'ACCIONES VS NORMAS'!D304,FALSE)="x","SI","NO")</f>
        <v>SI</v>
      </c>
      <c r="D304">
        <f t="shared" si="4"/>
        <v>3</v>
      </c>
      <c r="E304" t="s">
        <v>46</v>
      </c>
    </row>
    <row r="305" spans="1:5" ht="38.25" x14ac:dyDescent="0.25">
      <c r="A305" s="24">
        <v>61</v>
      </c>
      <c r="B305" s="18" t="s">
        <v>47</v>
      </c>
      <c r="C305" t="str">
        <f>IF(VLOOKUP(A305,Hoja4!A:F,1+'ACCIONES VS NORMAS'!D305,FALSE)="x","SI","NO")</f>
        <v>SI</v>
      </c>
      <c r="D305">
        <f t="shared" si="4"/>
        <v>4</v>
      </c>
      <c r="E305" t="s">
        <v>48</v>
      </c>
    </row>
    <row r="306" spans="1:5" x14ac:dyDescent="0.25">
      <c r="A306" s="24">
        <v>61</v>
      </c>
      <c r="B306" s="20" t="s">
        <v>49</v>
      </c>
      <c r="C306" t="str">
        <f>IF(VLOOKUP(A306,Hoja4!A:F,1+'ACCIONES VS NORMAS'!D306,FALSE)="x","SI","NO")</f>
        <v>SI</v>
      </c>
      <c r="D306">
        <f t="shared" si="4"/>
        <v>5</v>
      </c>
      <c r="E306" t="s">
        <v>50</v>
      </c>
    </row>
    <row r="307" spans="1:5" x14ac:dyDescent="0.25">
      <c r="A307" s="24">
        <v>62</v>
      </c>
      <c r="B307" s="19" t="s">
        <v>41</v>
      </c>
      <c r="C307" t="str">
        <f>IF(VLOOKUP(A307,Hoja4!A:F,1+'ACCIONES VS NORMAS'!D307,FALSE)="x","SI","NO")</f>
        <v>SI</v>
      </c>
      <c r="D307">
        <f t="shared" si="4"/>
        <v>1</v>
      </c>
      <c r="E307" t="s">
        <v>42</v>
      </c>
    </row>
    <row r="308" spans="1:5" x14ac:dyDescent="0.25">
      <c r="A308" s="24">
        <v>62</v>
      </c>
      <c r="B308" s="20" t="s">
        <v>43</v>
      </c>
      <c r="C308" t="str">
        <f>IF(VLOOKUP(A308,Hoja4!A:F,1+'ACCIONES VS NORMAS'!D308,FALSE)="x","SI","NO")</f>
        <v>NO</v>
      </c>
      <c r="D308">
        <f t="shared" si="4"/>
        <v>2</v>
      </c>
      <c r="E308" t="s">
        <v>44</v>
      </c>
    </row>
    <row r="309" spans="1:5" x14ac:dyDescent="0.25">
      <c r="A309" s="24">
        <v>62</v>
      </c>
      <c r="B309" s="20" t="s">
        <v>45</v>
      </c>
      <c r="C309" t="str">
        <f>IF(VLOOKUP(A309,Hoja4!A:F,1+'ACCIONES VS NORMAS'!D309,FALSE)="x","SI","NO")</f>
        <v>NO</v>
      </c>
      <c r="D309">
        <f t="shared" si="4"/>
        <v>3</v>
      </c>
      <c r="E309" t="s">
        <v>46</v>
      </c>
    </row>
    <row r="310" spans="1:5" ht="38.25" x14ac:dyDescent="0.25">
      <c r="A310" s="24">
        <v>62</v>
      </c>
      <c r="B310" s="18" t="s">
        <v>47</v>
      </c>
      <c r="C310" t="str">
        <f>IF(VLOOKUP(A310,Hoja4!A:F,1+'ACCIONES VS NORMAS'!D310,FALSE)="x","SI","NO")</f>
        <v>NO</v>
      </c>
      <c r="D310">
        <f t="shared" si="4"/>
        <v>4</v>
      </c>
      <c r="E310" t="s">
        <v>48</v>
      </c>
    </row>
    <row r="311" spans="1:5" x14ac:dyDescent="0.25">
      <c r="A311" s="24">
        <v>62</v>
      </c>
      <c r="B311" s="20" t="s">
        <v>49</v>
      </c>
      <c r="C311" t="str">
        <f>IF(VLOOKUP(A311,Hoja4!A:F,1+'ACCIONES VS NORMAS'!D311,FALSE)="x","SI","NO")</f>
        <v>NO</v>
      </c>
      <c r="D311">
        <f t="shared" si="4"/>
        <v>5</v>
      </c>
      <c r="E311" t="s">
        <v>50</v>
      </c>
    </row>
    <row r="312" spans="1:5" x14ac:dyDescent="0.25">
      <c r="A312" s="24">
        <v>63</v>
      </c>
      <c r="B312" s="19" t="s">
        <v>41</v>
      </c>
      <c r="C312" t="str">
        <f>IF(VLOOKUP(A312,Hoja4!A:F,1+'ACCIONES VS NORMAS'!D312,FALSE)="x","SI","NO")</f>
        <v>SI</v>
      </c>
      <c r="D312">
        <f t="shared" si="4"/>
        <v>1</v>
      </c>
      <c r="E312" t="s">
        <v>42</v>
      </c>
    </row>
    <row r="313" spans="1:5" x14ac:dyDescent="0.25">
      <c r="A313" s="24">
        <v>63</v>
      </c>
      <c r="B313" s="20" t="s">
        <v>43</v>
      </c>
      <c r="C313" t="str">
        <f>IF(VLOOKUP(A313,Hoja4!A:F,1+'ACCIONES VS NORMAS'!D313,FALSE)="x","SI","NO")</f>
        <v>NO</v>
      </c>
      <c r="D313">
        <f t="shared" si="4"/>
        <v>2</v>
      </c>
      <c r="E313" t="s">
        <v>44</v>
      </c>
    </row>
    <row r="314" spans="1:5" x14ac:dyDescent="0.25">
      <c r="A314" s="24">
        <v>63</v>
      </c>
      <c r="B314" s="20" t="s">
        <v>45</v>
      </c>
      <c r="C314" t="str">
        <f>IF(VLOOKUP(A314,Hoja4!A:F,1+'ACCIONES VS NORMAS'!D314,FALSE)="x","SI","NO")</f>
        <v>NO</v>
      </c>
      <c r="D314">
        <f t="shared" si="4"/>
        <v>3</v>
      </c>
      <c r="E314" t="s">
        <v>46</v>
      </c>
    </row>
    <row r="315" spans="1:5" ht="38.25" x14ac:dyDescent="0.25">
      <c r="A315" s="24">
        <v>63</v>
      </c>
      <c r="B315" s="18" t="s">
        <v>47</v>
      </c>
      <c r="C315" t="str">
        <f>IF(VLOOKUP(A315,Hoja4!A:F,1+'ACCIONES VS NORMAS'!D315,FALSE)="x","SI","NO")</f>
        <v>NO</v>
      </c>
      <c r="D315">
        <f t="shared" si="4"/>
        <v>4</v>
      </c>
      <c r="E315" t="s">
        <v>48</v>
      </c>
    </row>
    <row r="316" spans="1:5" x14ac:dyDescent="0.25">
      <c r="A316" s="24">
        <v>63</v>
      </c>
      <c r="B316" s="20" t="s">
        <v>49</v>
      </c>
      <c r="C316" t="str">
        <f>IF(VLOOKUP(A316,Hoja4!A:F,1+'ACCIONES VS NORMAS'!D316,FALSE)="x","SI","NO")</f>
        <v>SI</v>
      </c>
      <c r="D316">
        <f t="shared" si="4"/>
        <v>5</v>
      </c>
      <c r="E316" t="s">
        <v>50</v>
      </c>
    </row>
    <row r="317" spans="1:5" x14ac:dyDescent="0.25">
      <c r="A317" s="24">
        <v>64</v>
      </c>
      <c r="B317" s="19" t="s">
        <v>41</v>
      </c>
      <c r="C317" t="str">
        <f>IF(VLOOKUP(A317,Hoja4!A:F,1+'ACCIONES VS NORMAS'!D317,FALSE)="x","SI","NO")</f>
        <v>SI</v>
      </c>
      <c r="D317">
        <f t="shared" si="4"/>
        <v>1</v>
      </c>
      <c r="E317" t="s">
        <v>42</v>
      </c>
    </row>
    <row r="318" spans="1:5" x14ac:dyDescent="0.25">
      <c r="A318" s="24">
        <v>64</v>
      </c>
      <c r="B318" s="20" t="s">
        <v>43</v>
      </c>
      <c r="C318" t="str">
        <f>IF(VLOOKUP(A318,Hoja4!A:F,1+'ACCIONES VS NORMAS'!D318,FALSE)="x","SI","NO")</f>
        <v>NO</v>
      </c>
      <c r="D318">
        <f t="shared" si="4"/>
        <v>2</v>
      </c>
      <c r="E318" t="s">
        <v>44</v>
      </c>
    </row>
    <row r="319" spans="1:5" x14ac:dyDescent="0.25">
      <c r="A319" s="24">
        <v>64</v>
      </c>
      <c r="B319" s="20" t="s">
        <v>45</v>
      </c>
      <c r="C319" t="str">
        <f>IF(VLOOKUP(A319,Hoja4!A:F,1+'ACCIONES VS NORMAS'!D319,FALSE)="x","SI","NO")</f>
        <v>NO</v>
      </c>
      <c r="D319">
        <f t="shared" si="4"/>
        <v>3</v>
      </c>
      <c r="E319" t="s">
        <v>46</v>
      </c>
    </row>
    <row r="320" spans="1:5" ht="38.25" x14ac:dyDescent="0.25">
      <c r="A320" s="24">
        <v>64</v>
      </c>
      <c r="B320" s="18" t="s">
        <v>47</v>
      </c>
      <c r="C320" t="str">
        <f>IF(VLOOKUP(A320,Hoja4!A:F,1+'ACCIONES VS NORMAS'!D320,FALSE)="x","SI","NO")</f>
        <v>NO</v>
      </c>
      <c r="D320">
        <f t="shared" si="4"/>
        <v>4</v>
      </c>
      <c r="E320" t="s">
        <v>48</v>
      </c>
    </row>
    <row r="321" spans="1:5" x14ac:dyDescent="0.25">
      <c r="A321" s="24">
        <v>64</v>
      </c>
      <c r="B321" s="20" t="s">
        <v>49</v>
      </c>
      <c r="C321" t="str">
        <f>IF(VLOOKUP(A321,Hoja4!A:F,1+'ACCIONES VS NORMAS'!D321,FALSE)="x","SI","NO")</f>
        <v>SI</v>
      </c>
      <c r="D321">
        <f t="shared" si="4"/>
        <v>5</v>
      </c>
      <c r="E321" t="s">
        <v>50</v>
      </c>
    </row>
    <row r="322" spans="1:5" x14ac:dyDescent="0.25">
      <c r="A322" s="24">
        <v>65</v>
      </c>
      <c r="B322" s="19" t="s">
        <v>41</v>
      </c>
      <c r="C322" t="str">
        <f>IF(VLOOKUP(A322,Hoja4!A:F,1+'ACCIONES VS NORMAS'!D322,FALSE)="x","SI","NO")</f>
        <v>SI</v>
      </c>
      <c r="D322">
        <f t="shared" si="4"/>
        <v>1</v>
      </c>
      <c r="E322" t="s">
        <v>42</v>
      </c>
    </row>
    <row r="323" spans="1:5" x14ac:dyDescent="0.25">
      <c r="A323" s="24">
        <v>65</v>
      </c>
      <c r="B323" s="20" t="s">
        <v>43</v>
      </c>
      <c r="C323" t="str">
        <f>IF(VLOOKUP(A323,Hoja4!A:F,1+'ACCIONES VS NORMAS'!D323,FALSE)="x","SI","NO")</f>
        <v>NO</v>
      </c>
      <c r="D323">
        <f t="shared" si="4"/>
        <v>2</v>
      </c>
      <c r="E323" t="s">
        <v>44</v>
      </c>
    </row>
    <row r="324" spans="1:5" x14ac:dyDescent="0.25">
      <c r="A324" s="24">
        <v>65</v>
      </c>
      <c r="B324" s="20" t="s">
        <v>45</v>
      </c>
      <c r="C324" t="str">
        <f>IF(VLOOKUP(A324,Hoja4!A:F,1+'ACCIONES VS NORMAS'!D324,FALSE)="x","SI","NO")</f>
        <v>NO</v>
      </c>
      <c r="D324">
        <f t="shared" si="4"/>
        <v>3</v>
      </c>
      <c r="E324" t="s">
        <v>46</v>
      </c>
    </row>
    <row r="325" spans="1:5" ht="38.25" x14ac:dyDescent="0.25">
      <c r="A325" s="24">
        <v>65</v>
      </c>
      <c r="B325" s="18" t="s">
        <v>47</v>
      </c>
      <c r="C325" t="str">
        <f>IF(VLOOKUP(A325,Hoja4!A:F,1+'ACCIONES VS NORMAS'!D325,FALSE)="x","SI","NO")</f>
        <v>NO</v>
      </c>
      <c r="D325">
        <f t="shared" si="4"/>
        <v>4</v>
      </c>
      <c r="E325" t="s">
        <v>48</v>
      </c>
    </row>
    <row r="326" spans="1:5" x14ac:dyDescent="0.25">
      <c r="A326" s="24">
        <v>65</v>
      </c>
      <c r="B326" s="20" t="s">
        <v>49</v>
      </c>
      <c r="C326" t="str">
        <f>IF(VLOOKUP(A326,Hoja4!A:F,1+'ACCIONES VS NORMAS'!D326,FALSE)="x","SI","NO")</f>
        <v>SI</v>
      </c>
      <c r="D326">
        <f t="shared" si="4"/>
        <v>5</v>
      </c>
      <c r="E326" t="s">
        <v>50</v>
      </c>
    </row>
    <row r="327" spans="1:5" x14ac:dyDescent="0.25">
      <c r="A327" s="24">
        <v>66</v>
      </c>
      <c r="B327" s="19" t="s">
        <v>41</v>
      </c>
      <c r="C327" t="str">
        <f>IF(VLOOKUP(A327,Hoja4!A:F,1+'ACCIONES VS NORMAS'!D327,FALSE)="x","SI","NO")</f>
        <v>SI</v>
      </c>
      <c r="D327">
        <f t="shared" si="4"/>
        <v>1</v>
      </c>
      <c r="E327" t="s">
        <v>42</v>
      </c>
    </row>
    <row r="328" spans="1:5" x14ac:dyDescent="0.25">
      <c r="A328" s="24">
        <v>66</v>
      </c>
      <c r="B328" s="20" t="s">
        <v>43</v>
      </c>
      <c r="C328" t="str">
        <f>IF(VLOOKUP(A328,Hoja4!A:F,1+'ACCIONES VS NORMAS'!D328,FALSE)="x","SI","NO")</f>
        <v>NO</v>
      </c>
      <c r="D328">
        <f t="shared" ref="D328:D391" si="5">D323</f>
        <v>2</v>
      </c>
      <c r="E328" t="s">
        <v>44</v>
      </c>
    </row>
    <row r="329" spans="1:5" x14ac:dyDescent="0.25">
      <c r="A329" s="24">
        <v>66</v>
      </c>
      <c r="B329" s="20" t="s">
        <v>45</v>
      </c>
      <c r="C329" t="str">
        <f>IF(VLOOKUP(A329,Hoja4!A:F,1+'ACCIONES VS NORMAS'!D329,FALSE)="x","SI","NO")</f>
        <v>NO</v>
      </c>
      <c r="D329">
        <f t="shared" si="5"/>
        <v>3</v>
      </c>
      <c r="E329" t="s">
        <v>46</v>
      </c>
    </row>
    <row r="330" spans="1:5" ht="38.25" x14ac:dyDescent="0.25">
      <c r="A330" s="24">
        <v>66</v>
      </c>
      <c r="B330" s="18" t="s">
        <v>47</v>
      </c>
      <c r="C330" t="str">
        <f>IF(VLOOKUP(A330,Hoja4!A:F,1+'ACCIONES VS NORMAS'!D330,FALSE)="x","SI","NO")</f>
        <v>NO</v>
      </c>
      <c r="D330">
        <f t="shared" si="5"/>
        <v>4</v>
      </c>
      <c r="E330" t="s">
        <v>48</v>
      </c>
    </row>
    <row r="331" spans="1:5" x14ac:dyDescent="0.25">
      <c r="A331" s="24">
        <v>66</v>
      </c>
      <c r="B331" s="20" t="s">
        <v>49</v>
      </c>
      <c r="C331" t="str">
        <f>IF(VLOOKUP(A331,Hoja4!A:F,1+'ACCIONES VS NORMAS'!D331,FALSE)="x","SI","NO")</f>
        <v>SI</v>
      </c>
      <c r="D331">
        <f t="shared" si="5"/>
        <v>5</v>
      </c>
      <c r="E331" t="s">
        <v>50</v>
      </c>
    </row>
    <row r="332" spans="1:5" x14ac:dyDescent="0.25">
      <c r="A332" s="24">
        <v>67</v>
      </c>
      <c r="B332" s="19" t="s">
        <v>41</v>
      </c>
      <c r="C332" t="str">
        <f>IF(VLOOKUP(A332,Hoja4!A:F,1+'ACCIONES VS NORMAS'!D332,FALSE)="x","SI","NO")</f>
        <v>SI</v>
      </c>
      <c r="D332">
        <f t="shared" si="5"/>
        <v>1</v>
      </c>
      <c r="E332" t="s">
        <v>42</v>
      </c>
    </row>
    <row r="333" spans="1:5" x14ac:dyDescent="0.25">
      <c r="A333" s="24">
        <v>67</v>
      </c>
      <c r="B333" s="20" t="s">
        <v>43</v>
      </c>
      <c r="C333" t="str">
        <f>IF(VLOOKUP(A333,Hoja4!A:F,1+'ACCIONES VS NORMAS'!D333,FALSE)="x","SI","NO")</f>
        <v>SI</v>
      </c>
      <c r="D333">
        <f t="shared" si="5"/>
        <v>2</v>
      </c>
      <c r="E333" t="s">
        <v>44</v>
      </c>
    </row>
    <row r="334" spans="1:5" x14ac:dyDescent="0.25">
      <c r="A334" s="24">
        <v>67</v>
      </c>
      <c r="B334" s="20" t="s">
        <v>45</v>
      </c>
      <c r="C334" t="str">
        <f>IF(VLOOKUP(A334,Hoja4!A:F,1+'ACCIONES VS NORMAS'!D334,FALSE)="x","SI","NO")</f>
        <v>SI</v>
      </c>
      <c r="D334">
        <f t="shared" si="5"/>
        <v>3</v>
      </c>
      <c r="E334" t="s">
        <v>46</v>
      </c>
    </row>
    <row r="335" spans="1:5" ht="38.25" x14ac:dyDescent="0.25">
      <c r="A335" s="24">
        <v>67</v>
      </c>
      <c r="B335" s="18" t="s">
        <v>47</v>
      </c>
      <c r="C335" t="str">
        <f>IF(VLOOKUP(A335,Hoja4!A:F,1+'ACCIONES VS NORMAS'!D335,FALSE)="x","SI","NO")</f>
        <v>NO</v>
      </c>
      <c r="D335">
        <f t="shared" si="5"/>
        <v>4</v>
      </c>
      <c r="E335" t="s">
        <v>48</v>
      </c>
    </row>
    <row r="336" spans="1:5" x14ac:dyDescent="0.25">
      <c r="A336" s="24">
        <v>67</v>
      </c>
      <c r="B336" s="20" t="s">
        <v>49</v>
      </c>
      <c r="C336" t="str">
        <f>IF(VLOOKUP(A336,Hoja4!A:F,1+'ACCIONES VS NORMAS'!D336,FALSE)="x","SI","NO")</f>
        <v>SI</v>
      </c>
      <c r="D336">
        <f t="shared" si="5"/>
        <v>5</v>
      </c>
      <c r="E336" t="s">
        <v>50</v>
      </c>
    </row>
    <row r="337" spans="1:5" x14ac:dyDescent="0.25">
      <c r="A337" s="24">
        <v>68</v>
      </c>
      <c r="B337" s="19" t="s">
        <v>41</v>
      </c>
      <c r="C337" t="str">
        <f>IF(VLOOKUP(A337,Hoja4!A:F,1+'ACCIONES VS NORMAS'!D337,FALSE)="x","SI","NO")</f>
        <v>SI</v>
      </c>
      <c r="D337">
        <f t="shared" si="5"/>
        <v>1</v>
      </c>
      <c r="E337" t="s">
        <v>42</v>
      </c>
    </row>
    <row r="338" spans="1:5" x14ac:dyDescent="0.25">
      <c r="A338" s="24">
        <v>68</v>
      </c>
      <c r="B338" s="20" t="s">
        <v>43</v>
      </c>
      <c r="C338" t="str">
        <f>IF(VLOOKUP(A338,Hoja4!A:F,1+'ACCIONES VS NORMAS'!D338,FALSE)="x","SI","NO")</f>
        <v>SI</v>
      </c>
      <c r="D338">
        <f t="shared" si="5"/>
        <v>2</v>
      </c>
      <c r="E338" t="s">
        <v>44</v>
      </c>
    </row>
    <row r="339" spans="1:5" x14ac:dyDescent="0.25">
      <c r="A339" s="24">
        <v>68</v>
      </c>
      <c r="B339" s="20" t="s">
        <v>45</v>
      </c>
      <c r="C339" t="str">
        <f>IF(VLOOKUP(A339,Hoja4!A:F,1+'ACCIONES VS NORMAS'!D339,FALSE)="x","SI","NO")</f>
        <v>SI</v>
      </c>
      <c r="D339">
        <f t="shared" si="5"/>
        <v>3</v>
      </c>
      <c r="E339" t="s">
        <v>46</v>
      </c>
    </row>
    <row r="340" spans="1:5" ht="38.25" x14ac:dyDescent="0.25">
      <c r="A340" s="24">
        <v>68</v>
      </c>
      <c r="B340" s="18" t="s">
        <v>47</v>
      </c>
      <c r="C340" t="str">
        <f>IF(VLOOKUP(A340,Hoja4!A:F,1+'ACCIONES VS NORMAS'!D340,FALSE)="x","SI","NO")</f>
        <v>SI</v>
      </c>
      <c r="D340">
        <f t="shared" si="5"/>
        <v>4</v>
      </c>
      <c r="E340" t="s">
        <v>48</v>
      </c>
    </row>
    <row r="341" spans="1:5" x14ac:dyDescent="0.25">
      <c r="A341" s="24">
        <v>68</v>
      </c>
      <c r="B341" s="20" t="s">
        <v>49</v>
      </c>
      <c r="C341" t="str">
        <f>IF(VLOOKUP(A341,Hoja4!A:F,1+'ACCIONES VS NORMAS'!D341,FALSE)="x","SI","NO")</f>
        <v>SI</v>
      </c>
      <c r="D341">
        <f t="shared" si="5"/>
        <v>5</v>
      </c>
      <c r="E341" t="s">
        <v>50</v>
      </c>
    </row>
    <row r="342" spans="1:5" x14ac:dyDescent="0.25">
      <c r="A342" s="24">
        <v>69</v>
      </c>
      <c r="B342" s="19" t="s">
        <v>41</v>
      </c>
      <c r="C342" t="str">
        <f>IF(VLOOKUP(A342,Hoja4!A:F,1+'ACCIONES VS NORMAS'!D342,FALSE)="x","SI","NO")</f>
        <v>SI</v>
      </c>
      <c r="D342">
        <f t="shared" si="5"/>
        <v>1</v>
      </c>
      <c r="E342" t="s">
        <v>42</v>
      </c>
    </row>
    <row r="343" spans="1:5" x14ac:dyDescent="0.25">
      <c r="A343" s="24">
        <v>69</v>
      </c>
      <c r="B343" s="20" t="s">
        <v>43</v>
      </c>
      <c r="C343" t="str">
        <f>IF(VLOOKUP(A343,Hoja4!A:F,1+'ACCIONES VS NORMAS'!D343,FALSE)="x","SI","NO")</f>
        <v>SI</v>
      </c>
      <c r="D343">
        <f t="shared" si="5"/>
        <v>2</v>
      </c>
      <c r="E343" t="s">
        <v>44</v>
      </c>
    </row>
    <row r="344" spans="1:5" x14ac:dyDescent="0.25">
      <c r="A344" s="24">
        <v>69</v>
      </c>
      <c r="B344" s="20" t="s">
        <v>45</v>
      </c>
      <c r="C344" t="str">
        <f>IF(VLOOKUP(A344,Hoja4!A:F,1+'ACCIONES VS NORMAS'!D344,FALSE)="x","SI","NO")</f>
        <v>SI</v>
      </c>
      <c r="D344">
        <f t="shared" si="5"/>
        <v>3</v>
      </c>
      <c r="E344" t="s">
        <v>46</v>
      </c>
    </row>
    <row r="345" spans="1:5" ht="38.25" x14ac:dyDescent="0.25">
      <c r="A345" s="24">
        <v>69</v>
      </c>
      <c r="B345" s="18" t="s">
        <v>47</v>
      </c>
      <c r="C345" t="str">
        <f>IF(VLOOKUP(A345,Hoja4!A:F,1+'ACCIONES VS NORMAS'!D345,FALSE)="x","SI","NO")</f>
        <v>SI</v>
      </c>
      <c r="D345">
        <f t="shared" si="5"/>
        <v>4</v>
      </c>
      <c r="E345" t="s">
        <v>48</v>
      </c>
    </row>
    <row r="346" spans="1:5" x14ac:dyDescent="0.25">
      <c r="A346" s="24">
        <v>69</v>
      </c>
      <c r="B346" s="20" t="s">
        <v>49</v>
      </c>
      <c r="C346" t="str">
        <f>IF(VLOOKUP(A346,Hoja4!A:F,1+'ACCIONES VS NORMAS'!D346,FALSE)="x","SI","NO")</f>
        <v>SI</v>
      </c>
      <c r="D346">
        <f t="shared" si="5"/>
        <v>5</v>
      </c>
      <c r="E346" t="s">
        <v>50</v>
      </c>
    </row>
    <row r="347" spans="1:5" x14ac:dyDescent="0.25">
      <c r="A347" s="24">
        <v>70</v>
      </c>
      <c r="B347" s="19" t="s">
        <v>41</v>
      </c>
      <c r="C347" t="str">
        <f>IF(VLOOKUP(A347,Hoja4!A:F,1+'ACCIONES VS NORMAS'!D347,FALSE)="x","SI","NO")</f>
        <v>SI</v>
      </c>
      <c r="D347">
        <f t="shared" si="5"/>
        <v>1</v>
      </c>
      <c r="E347" t="s">
        <v>42</v>
      </c>
    </row>
    <row r="348" spans="1:5" x14ac:dyDescent="0.25">
      <c r="A348" s="24">
        <v>70</v>
      </c>
      <c r="B348" s="20" t="s">
        <v>43</v>
      </c>
      <c r="C348" t="str">
        <f>IF(VLOOKUP(A348,Hoja4!A:F,1+'ACCIONES VS NORMAS'!D348,FALSE)="x","SI","NO")</f>
        <v>SI</v>
      </c>
      <c r="D348">
        <f t="shared" si="5"/>
        <v>2</v>
      </c>
      <c r="E348" t="s">
        <v>44</v>
      </c>
    </row>
    <row r="349" spans="1:5" x14ac:dyDescent="0.25">
      <c r="A349" s="24">
        <v>70</v>
      </c>
      <c r="B349" s="20" t="s">
        <v>45</v>
      </c>
      <c r="C349" t="str">
        <f>IF(VLOOKUP(A349,Hoja4!A:F,1+'ACCIONES VS NORMAS'!D349,FALSE)="x","SI","NO")</f>
        <v>SI</v>
      </c>
      <c r="D349">
        <f t="shared" si="5"/>
        <v>3</v>
      </c>
      <c r="E349" t="s">
        <v>46</v>
      </c>
    </row>
    <row r="350" spans="1:5" ht="38.25" x14ac:dyDescent="0.25">
      <c r="A350" s="24">
        <v>70</v>
      </c>
      <c r="B350" s="18" t="s">
        <v>47</v>
      </c>
      <c r="C350" t="str">
        <f>IF(VLOOKUP(A350,Hoja4!A:F,1+'ACCIONES VS NORMAS'!D350,FALSE)="x","SI","NO")</f>
        <v>NO</v>
      </c>
      <c r="D350">
        <f t="shared" si="5"/>
        <v>4</v>
      </c>
      <c r="E350" t="s">
        <v>48</v>
      </c>
    </row>
    <row r="351" spans="1:5" x14ac:dyDescent="0.25">
      <c r="A351" s="24">
        <v>70</v>
      </c>
      <c r="B351" s="20" t="s">
        <v>49</v>
      </c>
      <c r="C351" t="str">
        <f>IF(VLOOKUP(A351,Hoja4!A:F,1+'ACCIONES VS NORMAS'!D351,FALSE)="x","SI","NO")</f>
        <v>SI</v>
      </c>
      <c r="D351">
        <f t="shared" si="5"/>
        <v>5</v>
      </c>
      <c r="E351" t="s">
        <v>50</v>
      </c>
    </row>
    <row r="352" spans="1:5" x14ac:dyDescent="0.25">
      <c r="A352" s="24">
        <v>71</v>
      </c>
      <c r="B352" s="19" t="s">
        <v>41</v>
      </c>
      <c r="C352" t="str">
        <f>IF(VLOOKUP(A352,Hoja4!A:F,1+'ACCIONES VS NORMAS'!D352,FALSE)="x","SI","NO")</f>
        <v>SI</v>
      </c>
      <c r="D352">
        <f t="shared" si="5"/>
        <v>1</v>
      </c>
      <c r="E352" t="s">
        <v>42</v>
      </c>
    </row>
    <row r="353" spans="1:5" x14ac:dyDescent="0.25">
      <c r="A353" s="24">
        <v>71</v>
      </c>
      <c r="B353" s="20" t="s">
        <v>43</v>
      </c>
      <c r="C353" t="str">
        <f>IF(VLOOKUP(A353,Hoja4!A:F,1+'ACCIONES VS NORMAS'!D353,FALSE)="x","SI","NO")</f>
        <v>NO</v>
      </c>
      <c r="D353">
        <f t="shared" si="5"/>
        <v>2</v>
      </c>
      <c r="E353" t="s">
        <v>44</v>
      </c>
    </row>
    <row r="354" spans="1:5" x14ac:dyDescent="0.25">
      <c r="A354" s="24">
        <v>71</v>
      </c>
      <c r="B354" s="20" t="s">
        <v>45</v>
      </c>
      <c r="C354" t="str">
        <f>IF(VLOOKUP(A354,Hoja4!A:F,1+'ACCIONES VS NORMAS'!D354,FALSE)="x","SI","NO")</f>
        <v>NO</v>
      </c>
      <c r="D354">
        <f t="shared" si="5"/>
        <v>3</v>
      </c>
      <c r="E354" t="s">
        <v>46</v>
      </c>
    </row>
    <row r="355" spans="1:5" ht="38.25" x14ac:dyDescent="0.25">
      <c r="A355" s="24">
        <v>71</v>
      </c>
      <c r="B355" s="18" t="s">
        <v>47</v>
      </c>
      <c r="C355" t="str">
        <f>IF(VLOOKUP(A355,Hoja4!A:F,1+'ACCIONES VS NORMAS'!D355,FALSE)="x","SI","NO")</f>
        <v>NO</v>
      </c>
      <c r="D355">
        <f t="shared" si="5"/>
        <v>4</v>
      </c>
      <c r="E355" t="s">
        <v>48</v>
      </c>
    </row>
    <row r="356" spans="1:5" x14ac:dyDescent="0.25">
      <c r="A356" s="24">
        <v>71</v>
      </c>
      <c r="B356" s="20" t="s">
        <v>49</v>
      </c>
      <c r="C356" t="str">
        <f>IF(VLOOKUP(A356,Hoja4!A:F,1+'ACCIONES VS NORMAS'!D356,FALSE)="x","SI","NO")</f>
        <v>NO</v>
      </c>
      <c r="D356">
        <f t="shared" si="5"/>
        <v>5</v>
      </c>
      <c r="E356" t="s">
        <v>50</v>
      </c>
    </row>
    <row r="357" spans="1:5" x14ac:dyDescent="0.25">
      <c r="A357" s="24">
        <v>72</v>
      </c>
      <c r="B357" s="19" t="s">
        <v>41</v>
      </c>
      <c r="C357" t="str">
        <f>IF(VLOOKUP(A357,Hoja4!A:F,1+'ACCIONES VS NORMAS'!D357,FALSE)="x","SI","NO")</f>
        <v>SI</v>
      </c>
      <c r="D357">
        <f t="shared" si="5"/>
        <v>1</v>
      </c>
      <c r="E357" t="s">
        <v>42</v>
      </c>
    </row>
    <row r="358" spans="1:5" x14ac:dyDescent="0.25">
      <c r="A358" s="24">
        <v>72</v>
      </c>
      <c r="B358" s="20" t="s">
        <v>43</v>
      </c>
      <c r="C358" t="str">
        <f>IF(VLOOKUP(A358,Hoja4!A:F,1+'ACCIONES VS NORMAS'!D358,FALSE)="x","SI","NO")</f>
        <v>NO</v>
      </c>
      <c r="D358">
        <f t="shared" si="5"/>
        <v>2</v>
      </c>
      <c r="E358" t="s">
        <v>44</v>
      </c>
    </row>
    <row r="359" spans="1:5" x14ac:dyDescent="0.25">
      <c r="A359" s="24">
        <v>72</v>
      </c>
      <c r="B359" s="20" t="s">
        <v>45</v>
      </c>
      <c r="C359" t="str">
        <f>IF(VLOOKUP(A359,Hoja4!A:F,1+'ACCIONES VS NORMAS'!D359,FALSE)="x","SI","NO")</f>
        <v>NO</v>
      </c>
      <c r="D359">
        <f t="shared" si="5"/>
        <v>3</v>
      </c>
      <c r="E359" t="s">
        <v>46</v>
      </c>
    </row>
    <row r="360" spans="1:5" ht="38.25" x14ac:dyDescent="0.25">
      <c r="A360" s="24">
        <v>72</v>
      </c>
      <c r="B360" s="18" t="s">
        <v>47</v>
      </c>
      <c r="C360" t="str">
        <f>IF(VLOOKUP(A360,Hoja4!A:F,1+'ACCIONES VS NORMAS'!D360,FALSE)="x","SI","NO")</f>
        <v>NO</v>
      </c>
      <c r="D360">
        <f t="shared" si="5"/>
        <v>4</v>
      </c>
      <c r="E360" t="s">
        <v>48</v>
      </c>
    </row>
    <row r="361" spans="1:5" x14ac:dyDescent="0.25">
      <c r="A361" s="24">
        <v>72</v>
      </c>
      <c r="B361" s="20" t="s">
        <v>49</v>
      </c>
      <c r="C361" t="str">
        <f>IF(VLOOKUP(A361,Hoja4!A:F,1+'ACCIONES VS NORMAS'!D361,FALSE)="x","SI","NO")</f>
        <v>NO</v>
      </c>
      <c r="D361">
        <f t="shared" si="5"/>
        <v>5</v>
      </c>
      <c r="E361" t="s">
        <v>50</v>
      </c>
    </row>
    <row r="362" spans="1:5" x14ac:dyDescent="0.25">
      <c r="A362" s="24">
        <v>73</v>
      </c>
      <c r="B362" s="19" t="s">
        <v>41</v>
      </c>
      <c r="C362" t="str">
        <f>IF(VLOOKUP(A362,Hoja4!A:F,1+'ACCIONES VS NORMAS'!D362,FALSE)="x","SI","NO")</f>
        <v>SI</v>
      </c>
      <c r="D362">
        <f t="shared" si="5"/>
        <v>1</v>
      </c>
      <c r="E362" t="s">
        <v>42</v>
      </c>
    </row>
    <row r="363" spans="1:5" x14ac:dyDescent="0.25">
      <c r="A363" s="24">
        <v>73</v>
      </c>
      <c r="B363" s="20" t="s">
        <v>43</v>
      </c>
      <c r="C363" t="str">
        <f>IF(VLOOKUP(A363,Hoja4!A:F,1+'ACCIONES VS NORMAS'!D363,FALSE)="x","SI","NO")</f>
        <v>NO</v>
      </c>
      <c r="D363">
        <f t="shared" si="5"/>
        <v>2</v>
      </c>
      <c r="E363" t="s">
        <v>44</v>
      </c>
    </row>
    <row r="364" spans="1:5" x14ac:dyDescent="0.25">
      <c r="A364" s="24">
        <v>73</v>
      </c>
      <c r="B364" s="20" t="s">
        <v>45</v>
      </c>
      <c r="C364" t="str">
        <f>IF(VLOOKUP(A364,Hoja4!A:F,1+'ACCIONES VS NORMAS'!D364,FALSE)="x","SI","NO")</f>
        <v>NO</v>
      </c>
      <c r="D364">
        <f t="shared" si="5"/>
        <v>3</v>
      </c>
      <c r="E364" t="s">
        <v>46</v>
      </c>
    </row>
    <row r="365" spans="1:5" ht="38.25" x14ac:dyDescent="0.25">
      <c r="A365" s="24">
        <v>73</v>
      </c>
      <c r="B365" s="18" t="s">
        <v>47</v>
      </c>
      <c r="C365" t="str">
        <f>IF(VLOOKUP(A365,Hoja4!A:F,1+'ACCIONES VS NORMAS'!D365,FALSE)="x","SI","NO")</f>
        <v>NO</v>
      </c>
      <c r="D365">
        <f t="shared" si="5"/>
        <v>4</v>
      </c>
      <c r="E365" t="s">
        <v>48</v>
      </c>
    </row>
    <row r="366" spans="1:5" x14ac:dyDescent="0.25">
      <c r="A366" s="24">
        <v>73</v>
      </c>
      <c r="B366" s="20" t="s">
        <v>49</v>
      </c>
      <c r="C366" t="str">
        <f>IF(VLOOKUP(A366,Hoja4!A:F,1+'ACCIONES VS NORMAS'!D366,FALSE)="x","SI","NO")</f>
        <v>NO</v>
      </c>
      <c r="D366">
        <f t="shared" si="5"/>
        <v>5</v>
      </c>
      <c r="E366" t="s">
        <v>50</v>
      </c>
    </row>
    <row r="367" spans="1:5" x14ac:dyDescent="0.25">
      <c r="A367" s="24">
        <v>74</v>
      </c>
      <c r="B367" s="19" t="s">
        <v>41</v>
      </c>
      <c r="C367" t="str">
        <f>IF(VLOOKUP(A367,Hoja4!A:F,1+'ACCIONES VS NORMAS'!D367,FALSE)="x","SI","NO")</f>
        <v>SI</v>
      </c>
      <c r="D367">
        <f t="shared" si="5"/>
        <v>1</v>
      </c>
      <c r="E367" t="s">
        <v>42</v>
      </c>
    </row>
    <row r="368" spans="1:5" x14ac:dyDescent="0.25">
      <c r="A368" s="24">
        <v>74</v>
      </c>
      <c r="B368" s="20" t="s">
        <v>43</v>
      </c>
      <c r="C368" t="str">
        <f>IF(VLOOKUP(A368,Hoja4!A:F,1+'ACCIONES VS NORMAS'!D368,FALSE)="x","SI","NO")</f>
        <v>NO</v>
      </c>
      <c r="D368">
        <f t="shared" si="5"/>
        <v>2</v>
      </c>
      <c r="E368" t="s">
        <v>44</v>
      </c>
    </row>
    <row r="369" spans="1:5" x14ac:dyDescent="0.25">
      <c r="A369" s="24">
        <v>74</v>
      </c>
      <c r="B369" s="20" t="s">
        <v>45</v>
      </c>
      <c r="C369" t="str">
        <f>IF(VLOOKUP(A369,Hoja4!A:F,1+'ACCIONES VS NORMAS'!D369,FALSE)="x","SI","NO")</f>
        <v>NO</v>
      </c>
      <c r="D369">
        <f t="shared" si="5"/>
        <v>3</v>
      </c>
      <c r="E369" t="s">
        <v>46</v>
      </c>
    </row>
    <row r="370" spans="1:5" ht="38.25" x14ac:dyDescent="0.25">
      <c r="A370" s="24">
        <v>74</v>
      </c>
      <c r="B370" s="18" t="s">
        <v>47</v>
      </c>
      <c r="C370" t="str">
        <f>IF(VLOOKUP(A370,Hoja4!A:F,1+'ACCIONES VS NORMAS'!D370,FALSE)="x","SI","NO")</f>
        <v>NO</v>
      </c>
      <c r="D370">
        <f t="shared" si="5"/>
        <v>4</v>
      </c>
      <c r="E370" t="s">
        <v>48</v>
      </c>
    </row>
    <row r="371" spans="1:5" x14ac:dyDescent="0.25">
      <c r="A371" s="24">
        <v>74</v>
      </c>
      <c r="B371" s="20" t="s">
        <v>49</v>
      </c>
      <c r="C371" t="str">
        <f>IF(VLOOKUP(A371,Hoja4!A:F,1+'ACCIONES VS NORMAS'!D371,FALSE)="x","SI","NO")</f>
        <v>NO</v>
      </c>
      <c r="D371">
        <f t="shared" si="5"/>
        <v>5</v>
      </c>
      <c r="E371" t="s">
        <v>50</v>
      </c>
    </row>
    <row r="372" spans="1:5" x14ac:dyDescent="0.25">
      <c r="A372" s="24">
        <v>75</v>
      </c>
      <c r="B372" s="19" t="s">
        <v>41</v>
      </c>
      <c r="C372" t="str">
        <f>IF(VLOOKUP(A372,Hoja4!A:F,1+'ACCIONES VS NORMAS'!D372,FALSE)="x","SI","NO")</f>
        <v>SI</v>
      </c>
      <c r="D372">
        <f t="shared" si="5"/>
        <v>1</v>
      </c>
      <c r="E372" t="s">
        <v>42</v>
      </c>
    </row>
    <row r="373" spans="1:5" x14ac:dyDescent="0.25">
      <c r="A373" s="24">
        <v>75</v>
      </c>
      <c r="B373" s="20" t="s">
        <v>43</v>
      </c>
      <c r="C373" t="str">
        <f>IF(VLOOKUP(A373,Hoja4!A:F,1+'ACCIONES VS NORMAS'!D373,FALSE)="x","SI","NO")</f>
        <v>NO</v>
      </c>
      <c r="D373">
        <f t="shared" si="5"/>
        <v>2</v>
      </c>
      <c r="E373" t="s">
        <v>44</v>
      </c>
    </row>
    <row r="374" spans="1:5" x14ac:dyDescent="0.25">
      <c r="A374" s="24">
        <v>75</v>
      </c>
      <c r="B374" s="20" t="s">
        <v>45</v>
      </c>
      <c r="C374" t="str">
        <f>IF(VLOOKUP(A374,Hoja4!A:F,1+'ACCIONES VS NORMAS'!D374,FALSE)="x","SI","NO")</f>
        <v>NO</v>
      </c>
      <c r="D374">
        <f t="shared" si="5"/>
        <v>3</v>
      </c>
      <c r="E374" t="s">
        <v>46</v>
      </c>
    </row>
    <row r="375" spans="1:5" ht="38.25" x14ac:dyDescent="0.25">
      <c r="A375" s="24">
        <v>75</v>
      </c>
      <c r="B375" s="18" t="s">
        <v>47</v>
      </c>
      <c r="C375" t="str">
        <f>IF(VLOOKUP(A375,Hoja4!A:F,1+'ACCIONES VS NORMAS'!D375,FALSE)="x","SI","NO")</f>
        <v>NO</v>
      </c>
      <c r="D375">
        <f t="shared" si="5"/>
        <v>4</v>
      </c>
      <c r="E375" t="s">
        <v>48</v>
      </c>
    </row>
    <row r="376" spans="1:5" x14ac:dyDescent="0.25">
      <c r="A376" s="24">
        <v>75</v>
      </c>
      <c r="B376" s="20" t="s">
        <v>49</v>
      </c>
      <c r="C376" t="str">
        <f>IF(VLOOKUP(A376,Hoja4!A:F,1+'ACCIONES VS NORMAS'!D376,FALSE)="x","SI","NO")</f>
        <v>NO</v>
      </c>
      <c r="D376">
        <f t="shared" si="5"/>
        <v>5</v>
      </c>
      <c r="E376" t="s">
        <v>50</v>
      </c>
    </row>
    <row r="377" spans="1:5" x14ac:dyDescent="0.25">
      <c r="A377" s="24">
        <v>76</v>
      </c>
      <c r="B377" s="19" t="s">
        <v>41</v>
      </c>
      <c r="C377" t="str">
        <f>IF(VLOOKUP(A377,Hoja4!A:F,1+'ACCIONES VS NORMAS'!D377,FALSE)="x","SI","NO")</f>
        <v>SI</v>
      </c>
      <c r="D377">
        <f t="shared" si="5"/>
        <v>1</v>
      </c>
      <c r="E377" t="s">
        <v>42</v>
      </c>
    </row>
    <row r="378" spans="1:5" x14ac:dyDescent="0.25">
      <c r="A378" s="24">
        <v>76</v>
      </c>
      <c r="B378" s="20" t="s">
        <v>43</v>
      </c>
      <c r="C378" t="str">
        <f>IF(VLOOKUP(A378,Hoja4!A:F,1+'ACCIONES VS NORMAS'!D378,FALSE)="x","SI","NO")</f>
        <v>NO</v>
      </c>
      <c r="D378">
        <f t="shared" si="5"/>
        <v>2</v>
      </c>
      <c r="E378" t="s">
        <v>44</v>
      </c>
    </row>
    <row r="379" spans="1:5" x14ac:dyDescent="0.25">
      <c r="A379" s="24">
        <v>76</v>
      </c>
      <c r="B379" s="20" t="s">
        <v>45</v>
      </c>
      <c r="C379" t="str">
        <f>IF(VLOOKUP(A379,Hoja4!A:F,1+'ACCIONES VS NORMAS'!D379,FALSE)="x","SI","NO")</f>
        <v>SI</v>
      </c>
      <c r="D379">
        <f t="shared" si="5"/>
        <v>3</v>
      </c>
      <c r="E379" t="s">
        <v>46</v>
      </c>
    </row>
    <row r="380" spans="1:5" ht="38.25" x14ac:dyDescent="0.25">
      <c r="A380" s="24">
        <v>76</v>
      </c>
      <c r="B380" s="18" t="s">
        <v>47</v>
      </c>
      <c r="C380" t="str">
        <f>IF(VLOOKUP(A380,Hoja4!A:F,1+'ACCIONES VS NORMAS'!D380,FALSE)="x","SI","NO")</f>
        <v>NO</v>
      </c>
      <c r="D380">
        <f t="shared" si="5"/>
        <v>4</v>
      </c>
      <c r="E380" t="s">
        <v>48</v>
      </c>
    </row>
    <row r="381" spans="1:5" x14ac:dyDescent="0.25">
      <c r="A381" s="24">
        <v>76</v>
      </c>
      <c r="B381" s="20" t="s">
        <v>49</v>
      </c>
      <c r="C381" t="str">
        <f>IF(VLOOKUP(A381,Hoja4!A:F,1+'ACCIONES VS NORMAS'!D381,FALSE)="x","SI","NO")</f>
        <v>NO</v>
      </c>
      <c r="D381">
        <f t="shared" si="5"/>
        <v>5</v>
      </c>
      <c r="E381" t="s">
        <v>50</v>
      </c>
    </row>
    <row r="382" spans="1:5" x14ac:dyDescent="0.25">
      <c r="A382" s="24">
        <v>77</v>
      </c>
      <c r="B382" s="19" t="s">
        <v>41</v>
      </c>
      <c r="C382" t="str">
        <f>IF(VLOOKUP(A382,Hoja4!A:F,1+'ACCIONES VS NORMAS'!D382,FALSE)="x","SI","NO")</f>
        <v>SI</v>
      </c>
      <c r="D382">
        <f t="shared" si="5"/>
        <v>1</v>
      </c>
      <c r="E382" t="s">
        <v>42</v>
      </c>
    </row>
    <row r="383" spans="1:5" x14ac:dyDescent="0.25">
      <c r="A383" s="24">
        <v>77</v>
      </c>
      <c r="B383" s="20" t="s">
        <v>43</v>
      </c>
      <c r="C383" t="str">
        <f>IF(VLOOKUP(A383,Hoja4!A:F,1+'ACCIONES VS NORMAS'!D383,FALSE)="x","SI","NO")</f>
        <v>NO</v>
      </c>
      <c r="D383">
        <f t="shared" si="5"/>
        <v>2</v>
      </c>
      <c r="E383" t="s">
        <v>44</v>
      </c>
    </row>
    <row r="384" spans="1:5" x14ac:dyDescent="0.25">
      <c r="A384" s="24">
        <v>77</v>
      </c>
      <c r="B384" s="20" t="s">
        <v>45</v>
      </c>
      <c r="C384" t="str">
        <f>IF(VLOOKUP(A384,Hoja4!A:F,1+'ACCIONES VS NORMAS'!D384,FALSE)="x","SI","NO")</f>
        <v>NO</v>
      </c>
      <c r="D384">
        <f t="shared" si="5"/>
        <v>3</v>
      </c>
      <c r="E384" t="s">
        <v>46</v>
      </c>
    </row>
    <row r="385" spans="1:5" ht="38.25" x14ac:dyDescent="0.25">
      <c r="A385" s="24">
        <v>77</v>
      </c>
      <c r="B385" s="18" t="s">
        <v>47</v>
      </c>
      <c r="C385" t="str">
        <f>IF(VLOOKUP(A385,Hoja4!A:F,1+'ACCIONES VS NORMAS'!D385,FALSE)="x","SI","NO")</f>
        <v>NO</v>
      </c>
      <c r="D385">
        <f t="shared" si="5"/>
        <v>4</v>
      </c>
      <c r="E385" t="s">
        <v>48</v>
      </c>
    </row>
    <row r="386" spans="1:5" x14ac:dyDescent="0.25">
      <c r="A386" s="24">
        <v>77</v>
      </c>
      <c r="B386" s="20" t="s">
        <v>49</v>
      </c>
      <c r="C386" t="str">
        <f>IF(VLOOKUP(A386,Hoja4!A:F,1+'ACCIONES VS NORMAS'!D386,FALSE)="x","SI","NO")</f>
        <v>SI</v>
      </c>
      <c r="D386">
        <f t="shared" si="5"/>
        <v>5</v>
      </c>
      <c r="E386" t="s">
        <v>50</v>
      </c>
    </row>
    <row r="387" spans="1:5" x14ac:dyDescent="0.25">
      <c r="A387" s="24">
        <v>78</v>
      </c>
      <c r="B387" s="19" t="s">
        <v>41</v>
      </c>
      <c r="C387" t="str">
        <f>IF(VLOOKUP(A387,Hoja4!A:F,1+'ACCIONES VS NORMAS'!D387,FALSE)="x","SI","NO")</f>
        <v>SI</v>
      </c>
      <c r="D387">
        <f t="shared" si="5"/>
        <v>1</v>
      </c>
      <c r="E387" t="s">
        <v>42</v>
      </c>
    </row>
    <row r="388" spans="1:5" x14ac:dyDescent="0.25">
      <c r="A388" s="24">
        <v>78</v>
      </c>
      <c r="B388" s="20" t="s">
        <v>43</v>
      </c>
      <c r="C388" t="str">
        <f>IF(VLOOKUP(A388,Hoja4!A:F,1+'ACCIONES VS NORMAS'!D388,FALSE)="x","SI","NO")</f>
        <v>NO</v>
      </c>
      <c r="D388">
        <f t="shared" si="5"/>
        <v>2</v>
      </c>
      <c r="E388" t="s">
        <v>44</v>
      </c>
    </row>
    <row r="389" spans="1:5" x14ac:dyDescent="0.25">
      <c r="A389" s="24">
        <v>78</v>
      </c>
      <c r="B389" s="20" t="s">
        <v>45</v>
      </c>
      <c r="C389" t="str">
        <f>IF(VLOOKUP(A389,Hoja4!A:F,1+'ACCIONES VS NORMAS'!D389,FALSE)="x","SI","NO")</f>
        <v>NO</v>
      </c>
      <c r="D389">
        <f t="shared" si="5"/>
        <v>3</v>
      </c>
      <c r="E389" t="s">
        <v>46</v>
      </c>
    </row>
    <row r="390" spans="1:5" ht="38.25" x14ac:dyDescent="0.25">
      <c r="A390" s="24">
        <v>78</v>
      </c>
      <c r="B390" s="18" t="s">
        <v>47</v>
      </c>
      <c r="C390" t="str">
        <f>IF(VLOOKUP(A390,Hoja4!A:F,1+'ACCIONES VS NORMAS'!D390,FALSE)="x","SI","NO")</f>
        <v>NO</v>
      </c>
      <c r="D390">
        <f t="shared" si="5"/>
        <v>4</v>
      </c>
      <c r="E390" t="s">
        <v>48</v>
      </c>
    </row>
    <row r="391" spans="1:5" x14ac:dyDescent="0.25">
      <c r="A391" s="24">
        <v>78</v>
      </c>
      <c r="B391" s="20" t="s">
        <v>49</v>
      </c>
      <c r="C391" t="str">
        <f>IF(VLOOKUP(A391,Hoja4!A:F,1+'ACCIONES VS NORMAS'!D391,FALSE)="x","SI","NO")</f>
        <v>NO</v>
      </c>
      <c r="D391">
        <f t="shared" si="5"/>
        <v>5</v>
      </c>
      <c r="E391" t="s">
        <v>50</v>
      </c>
    </row>
    <row r="392" spans="1:5" x14ac:dyDescent="0.25">
      <c r="A392" s="24">
        <v>79</v>
      </c>
      <c r="B392" s="19" t="s">
        <v>41</v>
      </c>
      <c r="C392" t="str">
        <f>IF(VLOOKUP(A392,Hoja4!A:F,1+'ACCIONES VS NORMAS'!D392,FALSE)="x","SI","NO")</f>
        <v>SI</v>
      </c>
      <c r="D392">
        <f t="shared" ref="D392:D455" si="6">D387</f>
        <v>1</v>
      </c>
      <c r="E392" t="s">
        <v>42</v>
      </c>
    </row>
    <row r="393" spans="1:5" x14ac:dyDescent="0.25">
      <c r="A393" s="24">
        <v>79</v>
      </c>
      <c r="B393" s="20" t="s">
        <v>43</v>
      </c>
      <c r="C393" t="str">
        <f>IF(VLOOKUP(A393,Hoja4!A:F,1+'ACCIONES VS NORMAS'!D393,FALSE)="x","SI","NO")</f>
        <v>NO</v>
      </c>
      <c r="D393">
        <f t="shared" si="6"/>
        <v>2</v>
      </c>
      <c r="E393" t="s">
        <v>44</v>
      </c>
    </row>
    <row r="394" spans="1:5" x14ac:dyDescent="0.25">
      <c r="A394" s="24">
        <v>79</v>
      </c>
      <c r="B394" s="20" t="s">
        <v>45</v>
      </c>
      <c r="C394" t="str">
        <f>IF(VLOOKUP(A394,Hoja4!A:F,1+'ACCIONES VS NORMAS'!D394,FALSE)="x","SI","NO")</f>
        <v>NO</v>
      </c>
      <c r="D394">
        <f t="shared" si="6"/>
        <v>3</v>
      </c>
      <c r="E394" t="s">
        <v>46</v>
      </c>
    </row>
    <row r="395" spans="1:5" ht="38.25" x14ac:dyDescent="0.25">
      <c r="A395" s="24">
        <v>79</v>
      </c>
      <c r="B395" s="18" t="s">
        <v>47</v>
      </c>
      <c r="C395" t="str">
        <f>IF(VLOOKUP(A395,Hoja4!A:F,1+'ACCIONES VS NORMAS'!D395,FALSE)="x","SI","NO")</f>
        <v>NO</v>
      </c>
      <c r="D395">
        <f t="shared" si="6"/>
        <v>4</v>
      </c>
      <c r="E395" t="s">
        <v>48</v>
      </c>
    </row>
    <row r="396" spans="1:5" x14ac:dyDescent="0.25">
      <c r="A396" s="24">
        <v>79</v>
      </c>
      <c r="B396" s="20" t="s">
        <v>49</v>
      </c>
      <c r="C396" t="str">
        <f>IF(VLOOKUP(A396,Hoja4!A:F,1+'ACCIONES VS NORMAS'!D396,FALSE)="x","SI","NO")</f>
        <v>NO</v>
      </c>
      <c r="D396">
        <f t="shared" si="6"/>
        <v>5</v>
      </c>
      <c r="E396" t="s">
        <v>50</v>
      </c>
    </row>
    <row r="397" spans="1:5" x14ac:dyDescent="0.25">
      <c r="A397" s="24">
        <v>80</v>
      </c>
      <c r="B397" s="19" t="s">
        <v>41</v>
      </c>
      <c r="C397" t="str">
        <f>IF(VLOOKUP(A397,Hoja4!A:F,1+'ACCIONES VS NORMAS'!D397,FALSE)="x","SI","NO")</f>
        <v>SI</v>
      </c>
      <c r="D397">
        <f t="shared" si="6"/>
        <v>1</v>
      </c>
      <c r="E397" t="s">
        <v>42</v>
      </c>
    </row>
    <row r="398" spans="1:5" x14ac:dyDescent="0.25">
      <c r="A398" s="24">
        <v>80</v>
      </c>
      <c r="B398" s="20" t="s">
        <v>43</v>
      </c>
      <c r="C398" t="str">
        <f>IF(VLOOKUP(A398,Hoja4!A:F,1+'ACCIONES VS NORMAS'!D398,FALSE)="x","SI","NO")</f>
        <v>NO</v>
      </c>
      <c r="D398">
        <f t="shared" si="6"/>
        <v>2</v>
      </c>
      <c r="E398" t="s">
        <v>44</v>
      </c>
    </row>
    <row r="399" spans="1:5" x14ac:dyDescent="0.25">
      <c r="A399" s="24">
        <v>80</v>
      </c>
      <c r="B399" s="20" t="s">
        <v>45</v>
      </c>
      <c r="C399" t="str">
        <f>IF(VLOOKUP(A399,Hoja4!A:F,1+'ACCIONES VS NORMAS'!D399,FALSE)="x","SI","NO")</f>
        <v>NO</v>
      </c>
      <c r="D399">
        <f t="shared" si="6"/>
        <v>3</v>
      </c>
      <c r="E399" t="s">
        <v>46</v>
      </c>
    </row>
    <row r="400" spans="1:5" ht="38.25" x14ac:dyDescent="0.25">
      <c r="A400" s="24">
        <v>80</v>
      </c>
      <c r="B400" s="18" t="s">
        <v>47</v>
      </c>
      <c r="C400" t="str">
        <f>IF(VLOOKUP(A400,Hoja4!A:F,1+'ACCIONES VS NORMAS'!D400,FALSE)="x","SI","NO")</f>
        <v>NO</v>
      </c>
      <c r="D400">
        <f t="shared" si="6"/>
        <v>4</v>
      </c>
      <c r="E400" t="s">
        <v>48</v>
      </c>
    </row>
    <row r="401" spans="1:5" x14ac:dyDescent="0.25">
      <c r="A401" s="24">
        <v>80</v>
      </c>
      <c r="B401" s="20" t="s">
        <v>49</v>
      </c>
      <c r="C401" t="str">
        <f>IF(VLOOKUP(A401,Hoja4!A:F,1+'ACCIONES VS NORMAS'!D401,FALSE)="x","SI","NO")</f>
        <v>NO</v>
      </c>
      <c r="D401">
        <f t="shared" si="6"/>
        <v>5</v>
      </c>
      <c r="E401" t="s">
        <v>50</v>
      </c>
    </row>
    <row r="402" spans="1:5" x14ac:dyDescent="0.25">
      <c r="A402" s="24">
        <v>81</v>
      </c>
      <c r="B402" s="19" t="s">
        <v>41</v>
      </c>
      <c r="C402" t="str">
        <f>IF(VLOOKUP(A402,Hoja4!A:F,1+'ACCIONES VS NORMAS'!D402,FALSE)="x","SI","NO")</f>
        <v>SI</v>
      </c>
      <c r="D402">
        <f t="shared" si="6"/>
        <v>1</v>
      </c>
      <c r="E402" t="s">
        <v>42</v>
      </c>
    </row>
    <row r="403" spans="1:5" x14ac:dyDescent="0.25">
      <c r="A403" s="24">
        <v>81</v>
      </c>
      <c r="B403" s="20" t="s">
        <v>43</v>
      </c>
      <c r="C403" t="str">
        <f>IF(VLOOKUP(A403,Hoja4!A:F,1+'ACCIONES VS NORMAS'!D403,FALSE)="x","SI","NO")</f>
        <v>NO</v>
      </c>
      <c r="D403">
        <f t="shared" si="6"/>
        <v>2</v>
      </c>
      <c r="E403" t="s">
        <v>44</v>
      </c>
    </row>
    <row r="404" spans="1:5" x14ac:dyDescent="0.25">
      <c r="A404" s="24">
        <v>81</v>
      </c>
      <c r="B404" s="20" t="s">
        <v>45</v>
      </c>
      <c r="C404" t="str">
        <f>IF(VLOOKUP(A404,Hoja4!A:F,1+'ACCIONES VS NORMAS'!D404,FALSE)="x","SI","NO")</f>
        <v>NO</v>
      </c>
      <c r="D404">
        <f t="shared" si="6"/>
        <v>3</v>
      </c>
      <c r="E404" t="s">
        <v>46</v>
      </c>
    </row>
    <row r="405" spans="1:5" ht="38.25" x14ac:dyDescent="0.25">
      <c r="A405" s="24">
        <v>81</v>
      </c>
      <c r="B405" s="18" t="s">
        <v>47</v>
      </c>
      <c r="C405" t="str">
        <f>IF(VLOOKUP(A405,Hoja4!A:F,1+'ACCIONES VS NORMAS'!D405,FALSE)="x","SI","NO")</f>
        <v>NO</v>
      </c>
      <c r="D405">
        <f t="shared" si="6"/>
        <v>4</v>
      </c>
      <c r="E405" t="s">
        <v>48</v>
      </c>
    </row>
    <row r="406" spans="1:5" x14ac:dyDescent="0.25">
      <c r="A406" s="24">
        <v>81</v>
      </c>
      <c r="B406" s="20" t="s">
        <v>49</v>
      </c>
      <c r="C406" t="str">
        <f>IF(VLOOKUP(A406,Hoja4!A:F,1+'ACCIONES VS NORMAS'!D406,FALSE)="x","SI","NO")</f>
        <v>NO</v>
      </c>
      <c r="D406">
        <f t="shared" si="6"/>
        <v>5</v>
      </c>
      <c r="E406" t="s">
        <v>50</v>
      </c>
    </row>
    <row r="407" spans="1:5" x14ac:dyDescent="0.25">
      <c r="A407" s="24">
        <v>82</v>
      </c>
      <c r="B407" s="19" t="s">
        <v>41</v>
      </c>
      <c r="C407" t="str">
        <f>IF(VLOOKUP(A407,Hoja4!A:F,1+'ACCIONES VS NORMAS'!D407,FALSE)="x","SI","NO")</f>
        <v>SI</v>
      </c>
      <c r="D407">
        <f t="shared" si="6"/>
        <v>1</v>
      </c>
      <c r="E407" t="s">
        <v>42</v>
      </c>
    </row>
    <row r="408" spans="1:5" x14ac:dyDescent="0.25">
      <c r="A408" s="24">
        <v>82</v>
      </c>
      <c r="B408" s="20" t="s">
        <v>43</v>
      </c>
      <c r="C408" t="str">
        <f>IF(VLOOKUP(A408,Hoja4!A:F,1+'ACCIONES VS NORMAS'!D408,FALSE)="x","SI","NO")</f>
        <v>SI</v>
      </c>
      <c r="D408">
        <f t="shared" si="6"/>
        <v>2</v>
      </c>
      <c r="E408" t="s">
        <v>44</v>
      </c>
    </row>
    <row r="409" spans="1:5" x14ac:dyDescent="0.25">
      <c r="A409" s="24">
        <v>82</v>
      </c>
      <c r="B409" s="20" t="s">
        <v>45</v>
      </c>
      <c r="C409" t="str">
        <f>IF(VLOOKUP(A409,Hoja4!A:F,1+'ACCIONES VS NORMAS'!D409,FALSE)="x","SI","NO")</f>
        <v>SI</v>
      </c>
      <c r="D409">
        <f t="shared" si="6"/>
        <v>3</v>
      </c>
      <c r="E409" t="s">
        <v>46</v>
      </c>
    </row>
    <row r="410" spans="1:5" ht="38.25" x14ac:dyDescent="0.25">
      <c r="A410" s="24">
        <v>82</v>
      </c>
      <c r="B410" s="18" t="s">
        <v>47</v>
      </c>
      <c r="C410" t="str">
        <f>IF(VLOOKUP(A410,Hoja4!A:F,1+'ACCIONES VS NORMAS'!D410,FALSE)="x","SI","NO")</f>
        <v>SI</v>
      </c>
      <c r="D410">
        <f t="shared" si="6"/>
        <v>4</v>
      </c>
      <c r="E410" t="s">
        <v>48</v>
      </c>
    </row>
    <row r="411" spans="1:5" x14ac:dyDescent="0.25">
      <c r="A411" s="24">
        <v>82</v>
      </c>
      <c r="B411" s="20" t="s">
        <v>49</v>
      </c>
      <c r="C411" t="str">
        <f>IF(VLOOKUP(A411,Hoja4!A:F,1+'ACCIONES VS NORMAS'!D411,FALSE)="x","SI","NO")</f>
        <v>SI</v>
      </c>
      <c r="D411">
        <f t="shared" si="6"/>
        <v>5</v>
      </c>
      <c r="E411" t="s">
        <v>50</v>
      </c>
    </row>
    <row r="412" spans="1:5" x14ac:dyDescent="0.25">
      <c r="A412" s="24">
        <v>83</v>
      </c>
      <c r="B412" s="19" t="s">
        <v>41</v>
      </c>
      <c r="C412" t="str">
        <f>IF(VLOOKUP(A412,Hoja4!A:F,1+'ACCIONES VS NORMAS'!D412,FALSE)="x","SI","NO")</f>
        <v>SI</v>
      </c>
      <c r="D412">
        <f t="shared" si="6"/>
        <v>1</v>
      </c>
      <c r="E412" t="s">
        <v>42</v>
      </c>
    </row>
    <row r="413" spans="1:5" x14ac:dyDescent="0.25">
      <c r="A413" s="24">
        <v>83</v>
      </c>
      <c r="B413" s="20" t="s">
        <v>43</v>
      </c>
      <c r="C413" t="str">
        <f>IF(VLOOKUP(A413,Hoja4!A:F,1+'ACCIONES VS NORMAS'!D413,FALSE)="x","SI","NO")</f>
        <v>SI</v>
      </c>
      <c r="D413">
        <f t="shared" si="6"/>
        <v>2</v>
      </c>
      <c r="E413" t="s">
        <v>44</v>
      </c>
    </row>
    <row r="414" spans="1:5" x14ac:dyDescent="0.25">
      <c r="A414" s="24">
        <v>83</v>
      </c>
      <c r="B414" s="20" t="s">
        <v>45</v>
      </c>
      <c r="C414" t="str">
        <f>IF(VLOOKUP(A414,Hoja4!A:F,1+'ACCIONES VS NORMAS'!D414,FALSE)="x","SI","NO")</f>
        <v>SI</v>
      </c>
      <c r="D414">
        <f t="shared" si="6"/>
        <v>3</v>
      </c>
      <c r="E414" t="s">
        <v>46</v>
      </c>
    </row>
    <row r="415" spans="1:5" ht="38.25" x14ac:dyDescent="0.25">
      <c r="A415" s="24">
        <v>83</v>
      </c>
      <c r="B415" s="18" t="s">
        <v>47</v>
      </c>
      <c r="C415" t="str">
        <f>IF(VLOOKUP(A415,Hoja4!A:F,1+'ACCIONES VS NORMAS'!D415,FALSE)="x","SI","NO")</f>
        <v>NO</v>
      </c>
      <c r="D415">
        <f t="shared" si="6"/>
        <v>4</v>
      </c>
      <c r="E415" t="s">
        <v>48</v>
      </c>
    </row>
    <row r="416" spans="1:5" x14ac:dyDescent="0.25">
      <c r="A416" s="24">
        <v>83</v>
      </c>
      <c r="B416" s="20" t="s">
        <v>49</v>
      </c>
      <c r="C416" t="str">
        <f>IF(VLOOKUP(A416,Hoja4!A:F,1+'ACCIONES VS NORMAS'!D416,FALSE)="x","SI","NO")</f>
        <v>SI</v>
      </c>
      <c r="D416">
        <f t="shared" si="6"/>
        <v>5</v>
      </c>
      <c r="E416" t="s">
        <v>50</v>
      </c>
    </row>
    <row r="417" spans="1:5" x14ac:dyDescent="0.25">
      <c r="A417" s="24">
        <v>84</v>
      </c>
      <c r="B417" s="19" t="s">
        <v>41</v>
      </c>
      <c r="C417" t="str">
        <f>IF(VLOOKUP(A417,Hoja4!A:F,1+'ACCIONES VS NORMAS'!D417,FALSE)="x","SI","NO")</f>
        <v>SI</v>
      </c>
      <c r="D417">
        <f t="shared" si="6"/>
        <v>1</v>
      </c>
      <c r="E417" t="s">
        <v>42</v>
      </c>
    </row>
    <row r="418" spans="1:5" x14ac:dyDescent="0.25">
      <c r="A418" s="24">
        <v>84</v>
      </c>
      <c r="B418" s="20" t="s">
        <v>43</v>
      </c>
      <c r="C418" t="str">
        <f>IF(VLOOKUP(A418,Hoja4!A:F,1+'ACCIONES VS NORMAS'!D418,FALSE)="x","SI","NO")</f>
        <v>SI</v>
      </c>
      <c r="D418">
        <f t="shared" si="6"/>
        <v>2</v>
      </c>
      <c r="E418" t="s">
        <v>44</v>
      </c>
    </row>
    <row r="419" spans="1:5" x14ac:dyDescent="0.25">
      <c r="A419" s="24">
        <v>84</v>
      </c>
      <c r="B419" s="20" t="s">
        <v>45</v>
      </c>
      <c r="C419" t="str">
        <f>IF(VLOOKUP(A419,Hoja4!A:F,1+'ACCIONES VS NORMAS'!D419,FALSE)="x","SI","NO")</f>
        <v>SI</v>
      </c>
      <c r="D419">
        <f t="shared" si="6"/>
        <v>3</v>
      </c>
      <c r="E419" t="s">
        <v>46</v>
      </c>
    </row>
    <row r="420" spans="1:5" ht="38.25" x14ac:dyDescent="0.25">
      <c r="A420" s="24">
        <v>84</v>
      </c>
      <c r="B420" s="18" t="s">
        <v>47</v>
      </c>
      <c r="C420" t="str">
        <f>IF(VLOOKUP(A420,Hoja4!A:F,1+'ACCIONES VS NORMAS'!D420,FALSE)="x","SI","NO")</f>
        <v>SI</v>
      </c>
      <c r="D420">
        <f t="shared" si="6"/>
        <v>4</v>
      </c>
      <c r="E420" t="s">
        <v>48</v>
      </c>
    </row>
    <row r="421" spans="1:5" x14ac:dyDescent="0.25">
      <c r="A421" s="24">
        <v>84</v>
      </c>
      <c r="B421" s="20" t="s">
        <v>49</v>
      </c>
      <c r="C421" t="str">
        <f>IF(VLOOKUP(A421,Hoja4!A:F,1+'ACCIONES VS NORMAS'!D421,FALSE)="x","SI","NO")</f>
        <v>NO</v>
      </c>
      <c r="D421">
        <f t="shared" si="6"/>
        <v>5</v>
      </c>
      <c r="E421" t="s">
        <v>50</v>
      </c>
    </row>
    <row r="422" spans="1:5" x14ac:dyDescent="0.25">
      <c r="A422" s="24">
        <v>85</v>
      </c>
      <c r="B422" s="19" t="s">
        <v>41</v>
      </c>
      <c r="C422" t="str">
        <f>IF(VLOOKUP(A422,Hoja4!A:F,1+'ACCIONES VS NORMAS'!D422,FALSE)="x","SI","NO")</f>
        <v>SI</v>
      </c>
      <c r="D422">
        <f t="shared" si="6"/>
        <v>1</v>
      </c>
      <c r="E422" t="s">
        <v>42</v>
      </c>
    </row>
    <row r="423" spans="1:5" x14ac:dyDescent="0.25">
      <c r="A423" s="24">
        <v>85</v>
      </c>
      <c r="B423" s="20" t="s">
        <v>43</v>
      </c>
      <c r="C423" t="str">
        <f>IF(VLOOKUP(A423,Hoja4!A:F,1+'ACCIONES VS NORMAS'!D423,FALSE)="x","SI","NO")</f>
        <v>SI</v>
      </c>
      <c r="D423">
        <f t="shared" si="6"/>
        <v>2</v>
      </c>
      <c r="E423" t="s">
        <v>44</v>
      </c>
    </row>
    <row r="424" spans="1:5" x14ac:dyDescent="0.25">
      <c r="A424" s="24">
        <v>85</v>
      </c>
      <c r="B424" s="20" t="s">
        <v>45</v>
      </c>
      <c r="C424" t="str">
        <f>IF(VLOOKUP(A424,Hoja4!A:F,1+'ACCIONES VS NORMAS'!D424,FALSE)="x","SI","NO")</f>
        <v>SI</v>
      </c>
      <c r="D424">
        <f t="shared" si="6"/>
        <v>3</v>
      </c>
      <c r="E424" t="s">
        <v>46</v>
      </c>
    </row>
    <row r="425" spans="1:5" ht="38.25" x14ac:dyDescent="0.25">
      <c r="A425" s="24">
        <v>85</v>
      </c>
      <c r="B425" s="18" t="s">
        <v>47</v>
      </c>
      <c r="C425" t="str">
        <f>IF(VLOOKUP(A425,Hoja4!A:F,1+'ACCIONES VS NORMAS'!D425,FALSE)="x","SI","NO")</f>
        <v>SI</v>
      </c>
      <c r="D425">
        <f t="shared" si="6"/>
        <v>4</v>
      </c>
      <c r="E425" t="s">
        <v>48</v>
      </c>
    </row>
    <row r="426" spans="1:5" x14ac:dyDescent="0.25">
      <c r="A426" s="24">
        <v>85</v>
      </c>
      <c r="B426" s="20" t="s">
        <v>49</v>
      </c>
      <c r="C426" t="str">
        <f>IF(VLOOKUP(A426,Hoja4!A:F,1+'ACCIONES VS NORMAS'!D426,FALSE)="x","SI","NO")</f>
        <v>NO</v>
      </c>
      <c r="D426">
        <f t="shared" si="6"/>
        <v>5</v>
      </c>
      <c r="E426" t="s">
        <v>50</v>
      </c>
    </row>
    <row r="427" spans="1:5" x14ac:dyDescent="0.25">
      <c r="A427" s="24">
        <v>86</v>
      </c>
      <c r="B427" s="19" t="s">
        <v>41</v>
      </c>
      <c r="C427" t="str">
        <f>IF(VLOOKUP(A427,Hoja4!A:F,1+'ACCIONES VS NORMAS'!D427,FALSE)="x","SI","NO")</f>
        <v>SI</v>
      </c>
      <c r="D427">
        <f t="shared" si="6"/>
        <v>1</v>
      </c>
      <c r="E427" t="s">
        <v>42</v>
      </c>
    </row>
    <row r="428" spans="1:5" x14ac:dyDescent="0.25">
      <c r="A428" s="24">
        <v>86</v>
      </c>
      <c r="B428" s="20" t="s">
        <v>43</v>
      </c>
      <c r="C428" t="str">
        <f>IF(VLOOKUP(A428,Hoja4!A:F,1+'ACCIONES VS NORMAS'!D428,FALSE)="x","SI","NO")</f>
        <v>NO</v>
      </c>
      <c r="D428">
        <f t="shared" si="6"/>
        <v>2</v>
      </c>
      <c r="E428" t="s">
        <v>44</v>
      </c>
    </row>
    <row r="429" spans="1:5" x14ac:dyDescent="0.25">
      <c r="A429" s="24">
        <v>86</v>
      </c>
      <c r="B429" s="20" t="s">
        <v>45</v>
      </c>
      <c r="C429" t="str">
        <f>IF(VLOOKUP(A429,Hoja4!A:F,1+'ACCIONES VS NORMAS'!D429,FALSE)="x","SI","NO")</f>
        <v>NO</v>
      </c>
      <c r="D429">
        <f t="shared" si="6"/>
        <v>3</v>
      </c>
      <c r="E429" t="s">
        <v>46</v>
      </c>
    </row>
    <row r="430" spans="1:5" ht="38.25" x14ac:dyDescent="0.25">
      <c r="A430" s="24">
        <v>86</v>
      </c>
      <c r="B430" s="18" t="s">
        <v>47</v>
      </c>
      <c r="C430" t="str">
        <f>IF(VLOOKUP(A430,Hoja4!A:F,1+'ACCIONES VS NORMAS'!D430,FALSE)="x","SI","NO")</f>
        <v>NO</v>
      </c>
      <c r="D430">
        <f t="shared" si="6"/>
        <v>4</v>
      </c>
      <c r="E430" t="s">
        <v>48</v>
      </c>
    </row>
    <row r="431" spans="1:5" x14ac:dyDescent="0.25">
      <c r="A431" s="24">
        <v>86</v>
      </c>
      <c r="B431" s="20" t="s">
        <v>49</v>
      </c>
      <c r="C431" t="str">
        <f>IF(VLOOKUP(A431,Hoja4!A:F,1+'ACCIONES VS NORMAS'!D431,FALSE)="x","SI","NO")</f>
        <v>NO</v>
      </c>
      <c r="D431">
        <f t="shared" si="6"/>
        <v>5</v>
      </c>
      <c r="E431" t="s">
        <v>50</v>
      </c>
    </row>
    <row r="432" spans="1:5" x14ac:dyDescent="0.25">
      <c r="A432" s="24">
        <v>87</v>
      </c>
      <c r="B432" s="19" t="s">
        <v>41</v>
      </c>
      <c r="C432" t="str">
        <f>IF(VLOOKUP(A432,Hoja4!A:F,1+'ACCIONES VS NORMAS'!D432,FALSE)="x","SI","NO")</f>
        <v>SI</v>
      </c>
      <c r="D432">
        <f t="shared" si="6"/>
        <v>1</v>
      </c>
      <c r="E432" t="s">
        <v>42</v>
      </c>
    </row>
    <row r="433" spans="1:5" x14ac:dyDescent="0.25">
      <c r="A433" s="24">
        <v>87</v>
      </c>
      <c r="B433" s="20" t="s">
        <v>43</v>
      </c>
      <c r="C433" t="str">
        <f>IF(VLOOKUP(A433,Hoja4!A:F,1+'ACCIONES VS NORMAS'!D433,FALSE)="x","SI","NO")</f>
        <v>NO</v>
      </c>
      <c r="D433">
        <f t="shared" si="6"/>
        <v>2</v>
      </c>
      <c r="E433" t="s">
        <v>44</v>
      </c>
    </row>
    <row r="434" spans="1:5" x14ac:dyDescent="0.25">
      <c r="A434" s="24">
        <v>87</v>
      </c>
      <c r="B434" s="20" t="s">
        <v>45</v>
      </c>
      <c r="C434" t="str">
        <f>IF(VLOOKUP(A434,Hoja4!A:F,1+'ACCIONES VS NORMAS'!D434,FALSE)="x","SI","NO")</f>
        <v>NO</v>
      </c>
      <c r="D434">
        <f t="shared" si="6"/>
        <v>3</v>
      </c>
      <c r="E434" t="s">
        <v>46</v>
      </c>
    </row>
    <row r="435" spans="1:5" ht="38.25" x14ac:dyDescent="0.25">
      <c r="A435" s="24">
        <v>87</v>
      </c>
      <c r="B435" s="18" t="s">
        <v>47</v>
      </c>
      <c r="C435" t="str">
        <f>IF(VLOOKUP(A435,Hoja4!A:F,1+'ACCIONES VS NORMAS'!D435,FALSE)="x","SI","NO")</f>
        <v>NO</v>
      </c>
      <c r="D435">
        <f t="shared" si="6"/>
        <v>4</v>
      </c>
      <c r="E435" t="s">
        <v>48</v>
      </c>
    </row>
    <row r="436" spans="1:5" x14ac:dyDescent="0.25">
      <c r="A436" s="24">
        <v>87</v>
      </c>
      <c r="B436" s="20" t="s">
        <v>49</v>
      </c>
      <c r="C436" t="str">
        <f>IF(VLOOKUP(A436,Hoja4!A:F,1+'ACCIONES VS NORMAS'!D436,FALSE)="x","SI","NO")</f>
        <v>NO</v>
      </c>
      <c r="D436">
        <f t="shared" si="6"/>
        <v>5</v>
      </c>
      <c r="E436" t="s">
        <v>50</v>
      </c>
    </row>
    <row r="437" spans="1:5" x14ac:dyDescent="0.25">
      <c r="A437" s="24">
        <v>88</v>
      </c>
      <c r="B437" s="19" t="s">
        <v>41</v>
      </c>
      <c r="C437" t="str">
        <f>IF(VLOOKUP(A437,Hoja4!A:F,1+'ACCIONES VS NORMAS'!D437,FALSE)="x","SI","NO")</f>
        <v>SI</v>
      </c>
      <c r="D437">
        <f t="shared" si="6"/>
        <v>1</v>
      </c>
      <c r="E437" t="s">
        <v>42</v>
      </c>
    </row>
    <row r="438" spans="1:5" x14ac:dyDescent="0.25">
      <c r="A438" s="24">
        <v>88</v>
      </c>
      <c r="B438" s="20" t="s">
        <v>43</v>
      </c>
      <c r="C438" t="str">
        <f>IF(VLOOKUP(A438,Hoja4!A:F,1+'ACCIONES VS NORMAS'!D438,FALSE)="x","SI","NO")</f>
        <v>SI</v>
      </c>
      <c r="D438">
        <f t="shared" si="6"/>
        <v>2</v>
      </c>
      <c r="E438" t="s">
        <v>44</v>
      </c>
    </row>
    <row r="439" spans="1:5" x14ac:dyDescent="0.25">
      <c r="A439" s="24">
        <v>88</v>
      </c>
      <c r="B439" s="20" t="s">
        <v>45</v>
      </c>
      <c r="C439" t="str">
        <f>IF(VLOOKUP(A439,Hoja4!A:F,1+'ACCIONES VS NORMAS'!D439,FALSE)="x","SI","NO")</f>
        <v>SI</v>
      </c>
      <c r="D439">
        <f t="shared" si="6"/>
        <v>3</v>
      </c>
      <c r="E439" t="s">
        <v>46</v>
      </c>
    </row>
    <row r="440" spans="1:5" ht="38.25" x14ac:dyDescent="0.25">
      <c r="A440" s="24">
        <v>88</v>
      </c>
      <c r="B440" s="18" t="s">
        <v>47</v>
      </c>
      <c r="C440" t="str">
        <f>IF(VLOOKUP(A440,Hoja4!A:F,1+'ACCIONES VS NORMAS'!D440,FALSE)="x","SI","NO")</f>
        <v>SI</v>
      </c>
      <c r="D440">
        <f t="shared" si="6"/>
        <v>4</v>
      </c>
      <c r="E440" t="s">
        <v>48</v>
      </c>
    </row>
    <row r="441" spans="1:5" x14ac:dyDescent="0.25">
      <c r="A441" s="24">
        <v>88</v>
      </c>
      <c r="B441" s="20" t="s">
        <v>49</v>
      </c>
      <c r="C441" t="str">
        <f>IF(VLOOKUP(A441,Hoja4!A:F,1+'ACCIONES VS NORMAS'!D441,FALSE)="x","SI","NO")</f>
        <v>NO</v>
      </c>
      <c r="D441">
        <f t="shared" si="6"/>
        <v>5</v>
      </c>
      <c r="E441" t="s">
        <v>50</v>
      </c>
    </row>
    <row r="442" spans="1:5" x14ac:dyDescent="0.25">
      <c r="A442" s="24">
        <v>89</v>
      </c>
      <c r="B442" s="19" t="s">
        <v>41</v>
      </c>
      <c r="C442" t="str">
        <f>IF(VLOOKUP(A442,Hoja4!A:F,1+'ACCIONES VS NORMAS'!D442,FALSE)="x","SI","NO")</f>
        <v>SI</v>
      </c>
      <c r="D442">
        <f t="shared" si="6"/>
        <v>1</v>
      </c>
      <c r="E442" t="s">
        <v>42</v>
      </c>
    </row>
    <row r="443" spans="1:5" x14ac:dyDescent="0.25">
      <c r="A443" s="24">
        <v>89</v>
      </c>
      <c r="B443" s="20" t="s">
        <v>43</v>
      </c>
      <c r="C443" t="str">
        <f>IF(VLOOKUP(A443,Hoja4!A:F,1+'ACCIONES VS NORMAS'!D443,FALSE)="x","SI","NO")</f>
        <v>SI</v>
      </c>
      <c r="D443">
        <f t="shared" si="6"/>
        <v>2</v>
      </c>
      <c r="E443" t="s">
        <v>44</v>
      </c>
    </row>
    <row r="444" spans="1:5" x14ac:dyDescent="0.25">
      <c r="A444" s="24">
        <v>89</v>
      </c>
      <c r="B444" s="20" t="s">
        <v>45</v>
      </c>
      <c r="C444" t="str">
        <f>IF(VLOOKUP(A444,Hoja4!A:F,1+'ACCIONES VS NORMAS'!D444,FALSE)="x","SI","NO")</f>
        <v>SI</v>
      </c>
      <c r="D444">
        <f t="shared" si="6"/>
        <v>3</v>
      </c>
      <c r="E444" t="s">
        <v>46</v>
      </c>
    </row>
    <row r="445" spans="1:5" ht="38.25" x14ac:dyDescent="0.25">
      <c r="A445" s="24">
        <v>89</v>
      </c>
      <c r="B445" s="18" t="s">
        <v>47</v>
      </c>
      <c r="C445" t="str">
        <f>IF(VLOOKUP(A445,Hoja4!A:F,1+'ACCIONES VS NORMAS'!D445,FALSE)="x","SI","NO")</f>
        <v>SI</v>
      </c>
      <c r="D445">
        <f t="shared" si="6"/>
        <v>4</v>
      </c>
      <c r="E445" t="s">
        <v>48</v>
      </c>
    </row>
    <row r="446" spans="1:5" x14ac:dyDescent="0.25">
      <c r="A446" s="24">
        <v>89</v>
      </c>
      <c r="B446" s="20" t="s">
        <v>49</v>
      </c>
      <c r="C446" t="str">
        <f>IF(VLOOKUP(A446,Hoja4!A:F,1+'ACCIONES VS NORMAS'!D446,FALSE)="x","SI","NO")</f>
        <v>SI</v>
      </c>
      <c r="D446">
        <f t="shared" si="6"/>
        <v>5</v>
      </c>
      <c r="E446" t="s">
        <v>50</v>
      </c>
    </row>
    <row r="447" spans="1:5" x14ac:dyDescent="0.25">
      <c r="A447" s="24">
        <v>90</v>
      </c>
      <c r="B447" s="19" t="s">
        <v>41</v>
      </c>
      <c r="C447" t="str">
        <f>IF(VLOOKUP(A447,Hoja4!A:F,1+'ACCIONES VS NORMAS'!D447,FALSE)="x","SI","NO")</f>
        <v>SI</v>
      </c>
      <c r="D447">
        <f t="shared" si="6"/>
        <v>1</v>
      </c>
      <c r="E447" t="s">
        <v>42</v>
      </c>
    </row>
    <row r="448" spans="1:5" x14ac:dyDescent="0.25">
      <c r="A448" s="24">
        <v>90</v>
      </c>
      <c r="B448" s="20" t="s">
        <v>43</v>
      </c>
      <c r="C448" t="str">
        <f>IF(VLOOKUP(A448,Hoja4!A:F,1+'ACCIONES VS NORMAS'!D448,FALSE)="x","SI","NO")</f>
        <v>SI</v>
      </c>
      <c r="D448">
        <f t="shared" si="6"/>
        <v>2</v>
      </c>
      <c r="E448" t="s">
        <v>44</v>
      </c>
    </row>
    <row r="449" spans="1:5" x14ac:dyDescent="0.25">
      <c r="A449" s="24">
        <v>90</v>
      </c>
      <c r="B449" s="20" t="s">
        <v>45</v>
      </c>
      <c r="C449" t="str">
        <f>IF(VLOOKUP(A449,Hoja4!A:F,1+'ACCIONES VS NORMAS'!D449,FALSE)="x","SI","NO")</f>
        <v>SI</v>
      </c>
      <c r="D449">
        <f t="shared" si="6"/>
        <v>3</v>
      </c>
      <c r="E449" t="s">
        <v>46</v>
      </c>
    </row>
    <row r="450" spans="1:5" ht="38.25" x14ac:dyDescent="0.25">
      <c r="A450" s="24">
        <v>90</v>
      </c>
      <c r="B450" s="18" t="s">
        <v>47</v>
      </c>
      <c r="C450" t="str">
        <f>IF(VLOOKUP(A450,Hoja4!A:F,1+'ACCIONES VS NORMAS'!D450,FALSE)="x","SI","NO")</f>
        <v>SI</v>
      </c>
      <c r="D450">
        <f t="shared" si="6"/>
        <v>4</v>
      </c>
      <c r="E450" t="s">
        <v>48</v>
      </c>
    </row>
    <row r="451" spans="1:5" x14ac:dyDescent="0.25">
      <c r="A451" s="24">
        <v>90</v>
      </c>
      <c r="B451" s="20" t="s">
        <v>49</v>
      </c>
      <c r="C451" t="str">
        <f>IF(VLOOKUP(A451,Hoja4!A:F,1+'ACCIONES VS NORMAS'!D451,FALSE)="x","SI","NO")</f>
        <v>NO</v>
      </c>
      <c r="D451">
        <f t="shared" si="6"/>
        <v>5</v>
      </c>
      <c r="E451" t="s">
        <v>50</v>
      </c>
    </row>
    <row r="452" spans="1:5" x14ac:dyDescent="0.25">
      <c r="A452" s="24">
        <v>91</v>
      </c>
      <c r="B452" s="19" t="s">
        <v>41</v>
      </c>
      <c r="C452" t="str">
        <f>IF(VLOOKUP(A452,Hoja4!A:F,1+'ACCIONES VS NORMAS'!D452,FALSE)="x","SI","NO")</f>
        <v>SI</v>
      </c>
      <c r="D452">
        <f t="shared" si="6"/>
        <v>1</v>
      </c>
      <c r="E452" t="s">
        <v>42</v>
      </c>
    </row>
    <row r="453" spans="1:5" x14ac:dyDescent="0.25">
      <c r="A453" s="24">
        <v>91</v>
      </c>
      <c r="B453" s="20" t="s">
        <v>43</v>
      </c>
      <c r="C453" t="str">
        <f>IF(VLOOKUP(A453,Hoja4!A:F,1+'ACCIONES VS NORMAS'!D453,FALSE)="x","SI","NO")</f>
        <v>SI</v>
      </c>
      <c r="D453">
        <f t="shared" si="6"/>
        <v>2</v>
      </c>
      <c r="E453" t="s">
        <v>44</v>
      </c>
    </row>
    <row r="454" spans="1:5" x14ac:dyDescent="0.25">
      <c r="A454" s="24">
        <v>91</v>
      </c>
      <c r="B454" s="20" t="s">
        <v>45</v>
      </c>
      <c r="C454" t="str">
        <f>IF(VLOOKUP(A454,Hoja4!A:F,1+'ACCIONES VS NORMAS'!D454,FALSE)="x","SI","NO")</f>
        <v>SI</v>
      </c>
      <c r="D454">
        <f t="shared" si="6"/>
        <v>3</v>
      </c>
      <c r="E454" t="s">
        <v>46</v>
      </c>
    </row>
    <row r="455" spans="1:5" ht="38.25" x14ac:dyDescent="0.25">
      <c r="A455" s="24">
        <v>91</v>
      </c>
      <c r="B455" s="18" t="s">
        <v>47</v>
      </c>
      <c r="C455" t="str">
        <f>IF(VLOOKUP(A455,Hoja4!A:F,1+'ACCIONES VS NORMAS'!D455,FALSE)="x","SI","NO")</f>
        <v>NO</v>
      </c>
      <c r="D455">
        <f t="shared" si="6"/>
        <v>4</v>
      </c>
      <c r="E455" t="s">
        <v>48</v>
      </c>
    </row>
    <row r="456" spans="1:5" x14ac:dyDescent="0.25">
      <c r="A456" s="24">
        <v>91</v>
      </c>
      <c r="B456" s="20" t="s">
        <v>49</v>
      </c>
      <c r="C456" t="str">
        <f>IF(VLOOKUP(A456,Hoja4!A:F,1+'ACCIONES VS NORMAS'!D456,FALSE)="x","SI","NO")</f>
        <v>SI</v>
      </c>
      <c r="D456">
        <f t="shared" ref="D456:D519" si="7">D451</f>
        <v>5</v>
      </c>
      <c r="E456" t="s">
        <v>50</v>
      </c>
    </row>
    <row r="457" spans="1:5" x14ac:dyDescent="0.25">
      <c r="A457" s="24">
        <v>92</v>
      </c>
      <c r="B457" s="19" t="s">
        <v>41</v>
      </c>
      <c r="C457" t="str">
        <f>IF(VLOOKUP(A457,Hoja4!A:F,1+'ACCIONES VS NORMAS'!D457,FALSE)="x","SI","NO")</f>
        <v>SI</v>
      </c>
      <c r="D457">
        <f t="shared" si="7"/>
        <v>1</v>
      </c>
      <c r="E457" t="s">
        <v>42</v>
      </c>
    </row>
    <row r="458" spans="1:5" x14ac:dyDescent="0.25">
      <c r="A458" s="24">
        <v>92</v>
      </c>
      <c r="B458" s="20" t="s">
        <v>43</v>
      </c>
      <c r="C458" t="str">
        <f>IF(VLOOKUP(A458,Hoja4!A:F,1+'ACCIONES VS NORMAS'!D458,FALSE)="x","SI","NO")</f>
        <v>SI</v>
      </c>
      <c r="D458">
        <f t="shared" si="7"/>
        <v>2</v>
      </c>
      <c r="E458" t="s">
        <v>44</v>
      </c>
    </row>
    <row r="459" spans="1:5" x14ac:dyDescent="0.25">
      <c r="A459" s="24">
        <v>92</v>
      </c>
      <c r="B459" s="20" t="s">
        <v>45</v>
      </c>
      <c r="C459" t="str">
        <f>IF(VLOOKUP(A459,Hoja4!A:F,1+'ACCIONES VS NORMAS'!D459,FALSE)="x","SI","NO")</f>
        <v>SI</v>
      </c>
      <c r="D459">
        <f t="shared" si="7"/>
        <v>3</v>
      </c>
      <c r="E459" t="s">
        <v>46</v>
      </c>
    </row>
    <row r="460" spans="1:5" ht="38.25" x14ac:dyDescent="0.25">
      <c r="A460" s="24">
        <v>92</v>
      </c>
      <c r="B460" s="18" t="s">
        <v>47</v>
      </c>
      <c r="C460" t="str">
        <f>IF(VLOOKUP(A460,Hoja4!A:F,1+'ACCIONES VS NORMAS'!D460,FALSE)="x","SI","NO")</f>
        <v>NO</v>
      </c>
      <c r="D460">
        <f t="shared" si="7"/>
        <v>4</v>
      </c>
      <c r="E460" t="s">
        <v>48</v>
      </c>
    </row>
    <row r="461" spans="1:5" x14ac:dyDescent="0.25">
      <c r="A461" s="24">
        <v>92</v>
      </c>
      <c r="B461" s="20" t="s">
        <v>49</v>
      </c>
      <c r="C461" t="str">
        <f>IF(VLOOKUP(A461,Hoja4!A:F,1+'ACCIONES VS NORMAS'!D461,FALSE)="x","SI","NO")</f>
        <v>SI</v>
      </c>
      <c r="D461">
        <f t="shared" si="7"/>
        <v>5</v>
      </c>
      <c r="E461" t="s">
        <v>50</v>
      </c>
    </row>
    <row r="462" spans="1:5" x14ac:dyDescent="0.25">
      <c r="A462" s="24">
        <v>93</v>
      </c>
      <c r="B462" s="19" t="s">
        <v>41</v>
      </c>
      <c r="C462" t="str">
        <f>IF(VLOOKUP(A462,Hoja4!A:F,1+'ACCIONES VS NORMAS'!D462,FALSE)="x","SI","NO")</f>
        <v>SI</v>
      </c>
      <c r="D462">
        <f t="shared" si="7"/>
        <v>1</v>
      </c>
      <c r="E462" t="s">
        <v>42</v>
      </c>
    </row>
    <row r="463" spans="1:5" x14ac:dyDescent="0.25">
      <c r="A463" s="24">
        <v>93</v>
      </c>
      <c r="B463" s="20" t="s">
        <v>43</v>
      </c>
      <c r="C463" t="str">
        <f>IF(VLOOKUP(A463,Hoja4!A:F,1+'ACCIONES VS NORMAS'!D463,FALSE)="x","SI","NO")</f>
        <v>NO</v>
      </c>
      <c r="D463">
        <f t="shared" si="7"/>
        <v>2</v>
      </c>
      <c r="E463" t="s">
        <v>44</v>
      </c>
    </row>
    <row r="464" spans="1:5" x14ac:dyDescent="0.25">
      <c r="A464" s="24">
        <v>93</v>
      </c>
      <c r="B464" s="20" t="s">
        <v>45</v>
      </c>
      <c r="C464" t="str">
        <f>IF(VLOOKUP(A464,Hoja4!A:F,1+'ACCIONES VS NORMAS'!D464,FALSE)="x","SI","NO")</f>
        <v>NO</v>
      </c>
      <c r="D464">
        <f t="shared" si="7"/>
        <v>3</v>
      </c>
      <c r="E464" t="s">
        <v>46</v>
      </c>
    </row>
    <row r="465" spans="1:5" ht="38.25" x14ac:dyDescent="0.25">
      <c r="A465" s="24">
        <v>93</v>
      </c>
      <c r="B465" s="18" t="s">
        <v>47</v>
      </c>
      <c r="C465" t="str">
        <f>IF(VLOOKUP(A465,Hoja4!A:F,1+'ACCIONES VS NORMAS'!D465,FALSE)="x","SI","NO")</f>
        <v>NO</v>
      </c>
      <c r="D465">
        <f t="shared" si="7"/>
        <v>4</v>
      </c>
      <c r="E465" t="s">
        <v>48</v>
      </c>
    </row>
    <row r="466" spans="1:5" x14ac:dyDescent="0.25">
      <c r="A466" s="24">
        <v>93</v>
      </c>
      <c r="B466" s="20" t="s">
        <v>49</v>
      </c>
      <c r="C466" t="str">
        <f>IF(VLOOKUP(A466,Hoja4!A:F,1+'ACCIONES VS NORMAS'!D466,FALSE)="x","SI","NO")</f>
        <v>NO</v>
      </c>
      <c r="D466">
        <f t="shared" si="7"/>
        <v>5</v>
      </c>
      <c r="E466" t="s">
        <v>50</v>
      </c>
    </row>
    <row r="467" spans="1:5" x14ac:dyDescent="0.25">
      <c r="A467" s="24">
        <v>94</v>
      </c>
      <c r="B467" s="19" t="s">
        <v>41</v>
      </c>
      <c r="C467" t="str">
        <f>IF(VLOOKUP(A467,Hoja4!A:F,1+'ACCIONES VS NORMAS'!D467,FALSE)="x","SI","NO")</f>
        <v>SI</v>
      </c>
      <c r="D467">
        <f t="shared" si="7"/>
        <v>1</v>
      </c>
      <c r="E467" t="s">
        <v>42</v>
      </c>
    </row>
    <row r="468" spans="1:5" x14ac:dyDescent="0.25">
      <c r="A468" s="24">
        <v>94</v>
      </c>
      <c r="B468" s="20" t="s">
        <v>43</v>
      </c>
      <c r="C468" t="str">
        <f>IF(VLOOKUP(A468,Hoja4!A:F,1+'ACCIONES VS NORMAS'!D468,FALSE)="x","SI","NO")</f>
        <v>NO</v>
      </c>
      <c r="D468">
        <f t="shared" si="7"/>
        <v>2</v>
      </c>
      <c r="E468" t="s">
        <v>44</v>
      </c>
    </row>
    <row r="469" spans="1:5" x14ac:dyDescent="0.25">
      <c r="A469" s="24">
        <v>94</v>
      </c>
      <c r="B469" s="20" t="s">
        <v>45</v>
      </c>
      <c r="C469" t="str">
        <f>IF(VLOOKUP(A469,Hoja4!A:F,1+'ACCIONES VS NORMAS'!D469,FALSE)="x","SI","NO")</f>
        <v>NO</v>
      </c>
      <c r="D469">
        <f t="shared" si="7"/>
        <v>3</v>
      </c>
      <c r="E469" t="s">
        <v>46</v>
      </c>
    </row>
    <row r="470" spans="1:5" ht="38.25" x14ac:dyDescent="0.25">
      <c r="A470" s="24">
        <v>94</v>
      </c>
      <c r="B470" s="18" t="s">
        <v>47</v>
      </c>
      <c r="C470" t="str">
        <f>IF(VLOOKUP(A470,Hoja4!A:F,1+'ACCIONES VS NORMAS'!D470,FALSE)="x","SI","NO")</f>
        <v>NO</v>
      </c>
      <c r="D470">
        <f t="shared" si="7"/>
        <v>4</v>
      </c>
      <c r="E470" t="s">
        <v>48</v>
      </c>
    </row>
    <row r="471" spans="1:5" x14ac:dyDescent="0.25">
      <c r="A471" s="24">
        <v>94</v>
      </c>
      <c r="B471" s="20" t="s">
        <v>49</v>
      </c>
      <c r="C471" t="str">
        <f>IF(VLOOKUP(A471,Hoja4!A:F,1+'ACCIONES VS NORMAS'!D471,FALSE)="x","SI","NO")</f>
        <v>NO</v>
      </c>
      <c r="D471">
        <f t="shared" si="7"/>
        <v>5</v>
      </c>
      <c r="E471" t="s">
        <v>50</v>
      </c>
    </row>
    <row r="472" spans="1:5" x14ac:dyDescent="0.25">
      <c r="A472" s="24">
        <v>95</v>
      </c>
      <c r="B472" s="19" t="s">
        <v>41</v>
      </c>
      <c r="C472" t="str">
        <f>IF(VLOOKUP(A472,Hoja4!A:F,1+'ACCIONES VS NORMAS'!D472,FALSE)="x","SI","NO")</f>
        <v>SI</v>
      </c>
      <c r="D472">
        <f t="shared" si="7"/>
        <v>1</v>
      </c>
      <c r="E472" t="s">
        <v>42</v>
      </c>
    </row>
    <row r="473" spans="1:5" x14ac:dyDescent="0.25">
      <c r="A473" s="24">
        <v>95</v>
      </c>
      <c r="B473" s="20" t="s">
        <v>43</v>
      </c>
      <c r="C473" t="str">
        <f>IF(VLOOKUP(A473,Hoja4!A:F,1+'ACCIONES VS NORMAS'!D473,FALSE)="x","SI","NO")</f>
        <v>NO</v>
      </c>
      <c r="D473">
        <f t="shared" si="7"/>
        <v>2</v>
      </c>
      <c r="E473" t="s">
        <v>44</v>
      </c>
    </row>
    <row r="474" spans="1:5" x14ac:dyDescent="0.25">
      <c r="A474" s="24">
        <v>95</v>
      </c>
      <c r="B474" s="20" t="s">
        <v>45</v>
      </c>
      <c r="C474" t="str">
        <f>IF(VLOOKUP(A474,Hoja4!A:F,1+'ACCIONES VS NORMAS'!D474,FALSE)="x","SI","NO")</f>
        <v>NO</v>
      </c>
      <c r="D474">
        <f t="shared" si="7"/>
        <v>3</v>
      </c>
      <c r="E474" t="s">
        <v>46</v>
      </c>
    </row>
    <row r="475" spans="1:5" ht="38.25" x14ac:dyDescent="0.25">
      <c r="A475" s="24">
        <v>95</v>
      </c>
      <c r="B475" s="18" t="s">
        <v>47</v>
      </c>
      <c r="C475" t="str">
        <f>IF(VLOOKUP(A475,Hoja4!A:F,1+'ACCIONES VS NORMAS'!D475,FALSE)="x","SI","NO")</f>
        <v>NO</v>
      </c>
      <c r="D475">
        <f t="shared" si="7"/>
        <v>4</v>
      </c>
      <c r="E475" t="s">
        <v>48</v>
      </c>
    </row>
    <row r="476" spans="1:5" x14ac:dyDescent="0.25">
      <c r="A476" s="24">
        <v>95</v>
      </c>
      <c r="B476" s="20" t="s">
        <v>49</v>
      </c>
      <c r="C476" t="str">
        <f>IF(VLOOKUP(A476,Hoja4!A:F,1+'ACCIONES VS NORMAS'!D476,FALSE)="x","SI","NO")</f>
        <v>NO</v>
      </c>
      <c r="D476">
        <f t="shared" si="7"/>
        <v>5</v>
      </c>
      <c r="E476" t="s">
        <v>50</v>
      </c>
    </row>
    <row r="477" spans="1:5" x14ac:dyDescent="0.25">
      <c r="A477" s="24">
        <v>96</v>
      </c>
      <c r="B477" s="19" t="s">
        <v>41</v>
      </c>
      <c r="C477" t="str">
        <f>IF(VLOOKUP(A477,Hoja4!A:F,1+'ACCIONES VS NORMAS'!D477,FALSE)="x","SI","NO")</f>
        <v>SI</v>
      </c>
      <c r="D477">
        <f t="shared" si="7"/>
        <v>1</v>
      </c>
      <c r="E477" t="s">
        <v>42</v>
      </c>
    </row>
    <row r="478" spans="1:5" x14ac:dyDescent="0.25">
      <c r="A478" s="24">
        <v>96</v>
      </c>
      <c r="B478" s="20" t="s">
        <v>43</v>
      </c>
      <c r="C478" t="str">
        <f>IF(VLOOKUP(A478,Hoja4!A:F,1+'ACCIONES VS NORMAS'!D478,FALSE)="x","SI","NO")</f>
        <v>NO</v>
      </c>
      <c r="D478">
        <f t="shared" si="7"/>
        <v>2</v>
      </c>
      <c r="E478" t="s">
        <v>44</v>
      </c>
    </row>
    <row r="479" spans="1:5" x14ac:dyDescent="0.25">
      <c r="A479" s="24">
        <v>96</v>
      </c>
      <c r="B479" s="20" t="s">
        <v>45</v>
      </c>
      <c r="C479" t="str">
        <f>IF(VLOOKUP(A479,Hoja4!A:F,1+'ACCIONES VS NORMAS'!D479,FALSE)="x","SI","NO")</f>
        <v>NO</v>
      </c>
      <c r="D479">
        <f t="shared" si="7"/>
        <v>3</v>
      </c>
      <c r="E479" t="s">
        <v>46</v>
      </c>
    </row>
    <row r="480" spans="1:5" ht="38.25" x14ac:dyDescent="0.25">
      <c r="A480" s="24">
        <v>96</v>
      </c>
      <c r="B480" s="18" t="s">
        <v>47</v>
      </c>
      <c r="C480" t="str">
        <f>IF(VLOOKUP(A480,Hoja4!A:F,1+'ACCIONES VS NORMAS'!D480,FALSE)="x","SI","NO")</f>
        <v>NO</v>
      </c>
      <c r="D480">
        <f t="shared" si="7"/>
        <v>4</v>
      </c>
      <c r="E480" t="s">
        <v>48</v>
      </c>
    </row>
    <row r="481" spans="1:5" x14ac:dyDescent="0.25">
      <c r="A481" s="24">
        <v>96</v>
      </c>
      <c r="B481" s="20" t="s">
        <v>49</v>
      </c>
      <c r="C481" t="str">
        <f>IF(VLOOKUP(A481,Hoja4!A:F,1+'ACCIONES VS NORMAS'!D481,FALSE)="x","SI","NO")</f>
        <v>NO</v>
      </c>
      <c r="D481">
        <f t="shared" si="7"/>
        <v>5</v>
      </c>
      <c r="E481" t="s">
        <v>50</v>
      </c>
    </row>
    <row r="482" spans="1:5" x14ac:dyDescent="0.25">
      <c r="A482" s="24">
        <v>97</v>
      </c>
      <c r="B482" s="19" t="s">
        <v>41</v>
      </c>
      <c r="C482" t="str">
        <f>IF(VLOOKUP(A482,Hoja4!A:F,1+'ACCIONES VS NORMAS'!D482,FALSE)="x","SI","NO")</f>
        <v>SI</v>
      </c>
      <c r="D482">
        <f t="shared" si="7"/>
        <v>1</v>
      </c>
      <c r="E482" t="s">
        <v>42</v>
      </c>
    </row>
    <row r="483" spans="1:5" x14ac:dyDescent="0.25">
      <c r="A483" s="24">
        <v>97</v>
      </c>
      <c r="B483" s="20" t="s">
        <v>43</v>
      </c>
      <c r="C483" t="str">
        <f>IF(VLOOKUP(A483,Hoja4!A:F,1+'ACCIONES VS NORMAS'!D483,FALSE)="x","SI","NO")</f>
        <v>SI</v>
      </c>
      <c r="D483">
        <f t="shared" si="7"/>
        <v>2</v>
      </c>
      <c r="E483" t="s">
        <v>44</v>
      </c>
    </row>
    <row r="484" spans="1:5" x14ac:dyDescent="0.25">
      <c r="A484" s="24">
        <v>97</v>
      </c>
      <c r="B484" s="20" t="s">
        <v>45</v>
      </c>
      <c r="C484" t="str">
        <f>IF(VLOOKUP(A484,Hoja4!A:F,1+'ACCIONES VS NORMAS'!D484,FALSE)="x","SI","NO")</f>
        <v>SI</v>
      </c>
      <c r="D484">
        <f t="shared" si="7"/>
        <v>3</v>
      </c>
      <c r="E484" t="s">
        <v>46</v>
      </c>
    </row>
    <row r="485" spans="1:5" ht="38.25" x14ac:dyDescent="0.25">
      <c r="A485" s="24">
        <v>97</v>
      </c>
      <c r="B485" s="18" t="s">
        <v>47</v>
      </c>
      <c r="C485" t="str">
        <f>IF(VLOOKUP(A485,Hoja4!A:F,1+'ACCIONES VS NORMAS'!D485,FALSE)="x","SI","NO")</f>
        <v>NO</v>
      </c>
      <c r="D485">
        <f t="shared" si="7"/>
        <v>4</v>
      </c>
      <c r="E485" t="s">
        <v>48</v>
      </c>
    </row>
    <row r="486" spans="1:5" x14ac:dyDescent="0.25">
      <c r="A486" s="24">
        <v>97</v>
      </c>
      <c r="B486" s="20" t="s">
        <v>49</v>
      </c>
      <c r="C486" t="str">
        <f>IF(VLOOKUP(A486,Hoja4!A:F,1+'ACCIONES VS NORMAS'!D486,FALSE)="x","SI","NO")</f>
        <v>SI</v>
      </c>
      <c r="D486">
        <f t="shared" si="7"/>
        <v>5</v>
      </c>
      <c r="E486" t="s">
        <v>50</v>
      </c>
    </row>
    <row r="487" spans="1:5" x14ac:dyDescent="0.25">
      <c r="A487" s="24">
        <v>98</v>
      </c>
      <c r="B487" s="19" t="s">
        <v>41</v>
      </c>
      <c r="C487" t="str">
        <f>IF(VLOOKUP(A487,Hoja4!A:F,1+'ACCIONES VS NORMAS'!D487,FALSE)="x","SI","NO")</f>
        <v>SI</v>
      </c>
      <c r="D487">
        <f t="shared" si="7"/>
        <v>1</v>
      </c>
      <c r="E487" t="s">
        <v>42</v>
      </c>
    </row>
    <row r="488" spans="1:5" x14ac:dyDescent="0.25">
      <c r="A488" s="24">
        <v>98</v>
      </c>
      <c r="B488" s="20" t="s">
        <v>43</v>
      </c>
      <c r="C488" t="str">
        <f>IF(VLOOKUP(A488,Hoja4!A:F,1+'ACCIONES VS NORMAS'!D488,FALSE)="x","SI","NO")</f>
        <v>SI</v>
      </c>
      <c r="D488">
        <f t="shared" si="7"/>
        <v>2</v>
      </c>
      <c r="E488" t="s">
        <v>44</v>
      </c>
    </row>
    <row r="489" spans="1:5" x14ac:dyDescent="0.25">
      <c r="A489" s="24">
        <v>98</v>
      </c>
      <c r="B489" s="20" t="s">
        <v>45</v>
      </c>
      <c r="C489" t="str">
        <f>IF(VLOOKUP(A489,Hoja4!A:F,1+'ACCIONES VS NORMAS'!D489,FALSE)="x","SI","NO")</f>
        <v>SI</v>
      </c>
      <c r="D489">
        <f t="shared" si="7"/>
        <v>3</v>
      </c>
      <c r="E489" t="s">
        <v>46</v>
      </c>
    </row>
    <row r="490" spans="1:5" ht="38.25" x14ac:dyDescent="0.25">
      <c r="A490" s="24">
        <v>98</v>
      </c>
      <c r="B490" s="18" t="s">
        <v>47</v>
      </c>
      <c r="C490" t="str">
        <f>IF(VLOOKUP(A490,Hoja4!A:F,1+'ACCIONES VS NORMAS'!D490,FALSE)="x","SI","NO")</f>
        <v>NO</v>
      </c>
      <c r="D490">
        <f t="shared" si="7"/>
        <v>4</v>
      </c>
      <c r="E490" t="s">
        <v>48</v>
      </c>
    </row>
    <row r="491" spans="1:5" x14ac:dyDescent="0.25">
      <c r="A491" s="24">
        <v>98</v>
      </c>
      <c r="B491" s="20" t="s">
        <v>49</v>
      </c>
      <c r="C491" t="str">
        <f>IF(VLOOKUP(A491,Hoja4!A:F,1+'ACCIONES VS NORMAS'!D491,FALSE)="x","SI","NO")</f>
        <v>SI</v>
      </c>
      <c r="D491">
        <f t="shared" si="7"/>
        <v>5</v>
      </c>
      <c r="E491" t="s">
        <v>50</v>
      </c>
    </row>
    <row r="492" spans="1:5" x14ac:dyDescent="0.25">
      <c r="A492" s="24">
        <v>99</v>
      </c>
      <c r="B492" s="19" t="s">
        <v>41</v>
      </c>
      <c r="C492" t="str">
        <f>IF(VLOOKUP(A492,Hoja4!A:F,1+'ACCIONES VS NORMAS'!D492,FALSE)="x","SI","NO")</f>
        <v>SI</v>
      </c>
      <c r="D492">
        <f t="shared" si="7"/>
        <v>1</v>
      </c>
      <c r="E492" t="s">
        <v>42</v>
      </c>
    </row>
    <row r="493" spans="1:5" x14ac:dyDescent="0.25">
      <c r="A493" s="24">
        <v>99</v>
      </c>
      <c r="B493" s="20" t="s">
        <v>43</v>
      </c>
      <c r="C493" t="str">
        <f>IF(VLOOKUP(A493,Hoja4!A:F,1+'ACCIONES VS NORMAS'!D493,FALSE)="x","SI","NO")</f>
        <v>NO</v>
      </c>
      <c r="D493">
        <f t="shared" si="7"/>
        <v>2</v>
      </c>
      <c r="E493" t="s">
        <v>44</v>
      </c>
    </row>
    <row r="494" spans="1:5" x14ac:dyDescent="0.25">
      <c r="A494" s="24">
        <v>99</v>
      </c>
      <c r="B494" s="20" t="s">
        <v>45</v>
      </c>
      <c r="C494" t="str">
        <f>IF(VLOOKUP(A494,Hoja4!A:F,1+'ACCIONES VS NORMAS'!D494,FALSE)="x","SI","NO")</f>
        <v>NO</v>
      </c>
      <c r="D494">
        <f t="shared" si="7"/>
        <v>3</v>
      </c>
      <c r="E494" t="s">
        <v>46</v>
      </c>
    </row>
    <row r="495" spans="1:5" ht="38.25" x14ac:dyDescent="0.25">
      <c r="A495" s="24">
        <v>99</v>
      </c>
      <c r="B495" s="18" t="s">
        <v>47</v>
      </c>
      <c r="C495" t="str">
        <f>IF(VLOOKUP(A495,Hoja4!A:F,1+'ACCIONES VS NORMAS'!D495,FALSE)="x","SI","NO")</f>
        <v>NO</v>
      </c>
      <c r="D495">
        <f t="shared" si="7"/>
        <v>4</v>
      </c>
      <c r="E495" t="s">
        <v>48</v>
      </c>
    </row>
    <row r="496" spans="1:5" x14ac:dyDescent="0.25">
      <c r="A496" s="24">
        <v>99</v>
      </c>
      <c r="B496" s="20" t="s">
        <v>49</v>
      </c>
      <c r="C496" t="str">
        <f>IF(VLOOKUP(A496,Hoja4!A:F,1+'ACCIONES VS NORMAS'!D496,FALSE)="x","SI","NO")</f>
        <v>NO</v>
      </c>
      <c r="D496">
        <f t="shared" si="7"/>
        <v>5</v>
      </c>
      <c r="E496" t="s">
        <v>50</v>
      </c>
    </row>
    <row r="497" spans="1:5" x14ac:dyDescent="0.25">
      <c r="A497" s="24">
        <v>100</v>
      </c>
      <c r="B497" s="19" t="s">
        <v>41</v>
      </c>
      <c r="C497" t="str">
        <f>IF(VLOOKUP(A497,Hoja4!A:F,1+'ACCIONES VS NORMAS'!D497,FALSE)="x","SI","NO")</f>
        <v>SI</v>
      </c>
      <c r="D497">
        <f t="shared" si="7"/>
        <v>1</v>
      </c>
      <c r="E497" t="s">
        <v>42</v>
      </c>
    </row>
    <row r="498" spans="1:5" x14ac:dyDescent="0.25">
      <c r="A498" s="24">
        <v>100</v>
      </c>
      <c r="B498" s="20" t="s">
        <v>43</v>
      </c>
      <c r="C498" t="str">
        <f>IF(VLOOKUP(A498,Hoja4!A:F,1+'ACCIONES VS NORMAS'!D498,FALSE)="x","SI","NO")</f>
        <v>SI</v>
      </c>
      <c r="D498">
        <f t="shared" si="7"/>
        <v>2</v>
      </c>
      <c r="E498" t="s">
        <v>44</v>
      </c>
    </row>
    <row r="499" spans="1:5" x14ac:dyDescent="0.25">
      <c r="A499" s="24">
        <v>100</v>
      </c>
      <c r="B499" s="20" t="s">
        <v>45</v>
      </c>
      <c r="C499" t="str">
        <f>IF(VLOOKUP(A499,Hoja4!A:F,1+'ACCIONES VS NORMAS'!D499,FALSE)="x","SI","NO")</f>
        <v>SI</v>
      </c>
      <c r="D499">
        <f t="shared" si="7"/>
        <v>3</v>
      </c>
      <c r="E499" t="s">
        <v>46</v>
      </c>
    </row>
    <row r="500" spans="1:5" ht="38.25" x14ac:dyDescent="0.25">
      <c r="A500" s="24">
        <v>100</v>
      </c>
      <c r="B500" s="18" t="s">
        <v>47</v>
      </c>
      <c r="C500" t="str">
        <f>IF(VLOOKUP(A500,Hoja4!A:F,1+'ACCIONES VS NORMAS'!D500,FALSE)="x","SI","NO")</f>
        <v>NO</v>
      </c>
      <c r="D500">
        <f t="shared" si="7"/>
        <v>4</v>
      </c>
      <c r="E500" t="s">
        <v>48</v>
      </c>
    </row>
    <row r="501" spans="1:5" x14ac:dyDescent="0.25">
      <c r="A501" s="24">
        <v>100</v>
      </c>
      <c r="B501" s="20" t="s">
        <v>49</v>
      </c>
      <c r="C501" t="str">
        <f>IF(VLOOKUP(A501,Hoja4!A:F,1+'ACCIONES VS NORMAS'!D501,FALSE)="x","SI","NO")</f>
        <v>SI</v>
      </c>
      <c r="D501">
        <f t="shared" si="7"/>
        <v>5</v>
      </c>
      <c r="E501" t="s">
        <v>50</v>
      </c>
    </row>
    <row r="502" spans="1:5" x14ac:dyDescent="0.25">
      <c r="A502" s="24">
        <v>101</v>
      </c>
      <c r="B502" s="19" t="s">
        <v>41</v>
      </c>
      <c r="C502" t="str">
        <f>IF(VLOOKUP(A502,Hoja4!A:F,1+'ACCIONES VS NORMAS'!D502,FALSE)="x","SI","NO")</f>
        <v>SI</v>
      </c>
      <c r="D502">
        <f t="shared" si="7"/>
        <v>1</v>
      </c>
      <c r="E502" t="s">
        <v>42</v>
      </c>
    </row>
    <row r="503" spans="1:5" x14ac:dyDescent="0.25">
      <c r="A503" s="24">
        <v>101</v>
      </c>
      <c r="B503" s="20" t="s">
        <v>43</v>
      </c>
      <c r="C503" t="str">
        <f>IF(VLOOKUP(A503,Hoja4!A:F,1+'ACCIONES VS NORMAS'!D503,FALSE)="x","SI","NO")</f>
        <v>SI</v>
      </c>
      <c r="D503">
        <f t="shared" si="7"/>
        <v>2</v>
      </c>
      <c r="E503" t="s">
        <v>44</v>
      </c>
    </row>
    <row r="504" spans="1:5" x14ac:dyDescent="0.25">
      <c r="A504" s="24">
        <v>101</v>
      </c>
      <c r="B504" s="20" t="s">
        <v>45</v>
      </c>
      <c r="C504" t="str">
        <f>IF(VLOOKUP(A504,Hoja4!A:F,1+'ACCIONES VS NORMAS'!D504,FALSE)="x","SI","NO")</f>
        <v>SI</v>
      </c>
      <c r="D504">
        <f t="shared" si="7"/>
        <v>3</v>
      </c>
      <c r="E504" t="s">
        <v>46</v>
      </c>
    </row>
    <row r="505" spans="1:5" ht="38.25" x14ac:dyDescent="0.25">
      <c r="A505" s="24">
        <v>101</v>
      </c>
      <c r="B505" s="18" t="s">
        <v>47</v>
      </c>
      <c r="C505" t="str">
        <f>IF(VLOOKUP(A505,Hoja4!A:F,1+'ACCIONES VS NORMAS'!D505,FALSE)="x","SI","NO")</f>
        <v>NO</v>
      </c>
      <c r="D505">
        <f t="shared" si="7"/>
        <v>4</v>
      </c>
      <c r="E505" t="s">
        <v>48</v>
      </c>
    </row>
    <row r="506" spans="1:5" x14ac:dyDescent="0.25">
      <c r="A506" s="24">
        <v>101</v>
      </c>
      <c r="B506" s="20" t="s">
        <v>49</v>
      </c>
      <c r="C506" t="str">
        <f>IF(VLOOKUP(A506,Hoja4!A:F,1+'ACCIONES VS NORMAS'!D506,FALSE)="x","SI","NO")</f>
        <v>SI</v>
      </c>
      <c r="D506">
        <f t="shared" si="7"/>
        <v>5</v>
      </c>
      <c r="E506" t="s">
        <v>50</v>
      </c>
    </row>
    <row r="507" spans="1:5" x14ac:dyDescent="0.25">
      <c r="A507" s="24">
        <v>102</v>
      </c>
      <c r="B507" s="19" t="s">
        <v>41</v>
      </c>
      <c r="C507" t="str">
        <f>IF(VLOOKUP(A507,Hoja4!A:F,1+'ACCIONES VS NORMAS'!D507,FALSE)="x","SI","NO")</f>
        <v>SI</v>
      </c>
      <c r="D507">
        <f t="shared" si="7"/>
        <v>1</v>
      </c>
      <c r="E507" t="s">
        <v>42</v>
      </c>
    </row>
    <row r="508" spans="1:5" x14ac:dyDescent="0.25">
      <c r="A508" s="24">
        <v>102</v>
      </c>
      <c r="B508" s="20" t="s">
        <v>43</v>
      </c>
      <c r="C508" t="str">
        <f>IF(VLOOKUP(A508,Hoja4!A:F,1+'ACCIONES VS NORMAS'!D508,FALSE)="x","SI","NO")</f>
        <v>SI</v>
      </c>
      <c r="D508">
        <f t="shared" si="7"/>
        <v>2</v>
      </c>
      <c r="E508" t="s">
        <v>44</v>
      </c>
    </row>
    <row r="509" spans="1:5" x14ac:dyDescent="0.25">
      <c r="A509" s="24">
        <v>102</v>
      </c>
      <c r="B509" s="20" t="s">
        <v>45</v>
      </c>
      <c r="C509" t="str">
        <f>IF(VLOOKUP(A509,Hoja4!A:F,1+'ACCIONES VS NORMAS'!D509,FALSE)="x","SI","NO")</f>
        <v>SI</v>
      </c>
      <c r="D509">
        <f t="shared" si="7"/>
        <v>3</v>
      </c>
      <c r="E509" t="s">
        <v>46</v>
      </c>
    </row>
    <row r="510" spans="1:5" ht="38.25" x14ac:dyDescent="0.25">
      <c r="A510" s="24">
        <v>102</v>
      </c>
      <c r="B510" s="18" t="s">
        <v>47</v>
      </c>
      <c r="C510" t="str">
        <f>IF(VLOOKUP(A510,Hoja4!A:F,1+'ACCIONES VS NORMAS'!D510,FALSE)="x","SI","NO")</f>
        <v>NO</v>
      </c>
      <c r="D510">
        <f t="shared" si="7"/>
        <v>4</v>
      </c>
      <c r="E510" t="s">
        <v>48</v>
      </c>
    </row>
    <row r="511" spans="1:5" x14ac:dyDescent="0.25">
      <c r="A511" s="24">
        <v>102</v>
      </c>
      <c r="B511" s="20" t="s">
        <v>49</v>
      </c>
      <c r="C511" t="str">
        <f>IF(VLOOKUP(A511,Hoja4!A:F,1+'ACCIONES VS NORMAS'!D511,FALSE)="x","SI","NO")</f>
        <v>SI</v>
      </c>
      <c r="D511">
        <f t="shared" si="7"/>
        <v>5</v>
      </c>
      <c r="E511" t="s">
        <v>50</v>
      </c>
    </row>
    <row r="512" spans="1:5" x14ac:dyDescent="0.25">
      <c r="A512" s="24">
        <v>103</v>
      </c>
      <c r="B512" s="19" t="s">
        <v>41</v>
      </c>
      <c r="C512" t="str">
        <f>IF(VLOOKUP(A512,Hoja4!A:F,1+'ACCIONES VS NORMAS'!D512,FALSE)="x","SI","NO")</f>
        <v>SI</v>
      </c>
      <c r="D512">
        <f t="shared" si="7"/>
        <v>1</v>
      </c>
      <c r="E512" t="s">
        <v>42</v>
      </c>
    </row>
    <row r="513" spans="1:5" x14ac:dyDescent="0.25">
      <c r="A513" s="24">
        <v>103</v>
      </c>
      <c r="B513" s="20" t="s">
        <v>43</v>
      </c>
      <c r="C513" t="str">
        <f>IF(VLOOKUP(A513,Hoja4!A:F,1+'ACCIONES VS NORMAS'!D513,FALSE)="x","SI","NO")</f>
        <v>SI</v>
      </c>
      <c r="D513">
        <f t="shared" si="7"/>
        <v>2</v>
      </c>
      <c r="E513" t="s">
        <v>44</v>
      </c>
    </row>
    <row r="514" spans="1:5" x14ac:dyDescent="0.25">
      <c r="A514" s="24">
        <v>103</v>
      </c>
      <c r="B514" s="20" t="s">
        <v>45</v>
      </c>
      <c r="C514" t="str">
        <f>IF(VLOOKUP(A514,Hoja4!A:F,1+'ACCIONES VS NORMAS'!D514,FALSE)="x","SI","NO")</f>
        <v>SI</v>
      </c>
      <c r="D514">
        <f t="shared" si="7"/>
        <v>3</v>
      </c>
      <c r="E514" t="s">
        <v>46</v>
      </c>
    </row>
    <row r="515" spans="1:5" ht="38.25" x14ac:dyDescent="0.25">
      <c r="A515" s="24">
        <v>103</v>
      </c>
      <c r="B515" s="18" t="s">
        <v>47</v>
      </c>
      <c r="C515" t="str">
        <f>IF(VLOOKUP(A515,Hoja4!A:F,1+'ACCIONES VS NORMAS'!D515,FALSE)="x","SI","NO")</f>
        <v>NO</v>
      </c>
      <c r="D515">
        <f t="shared" si="7"/>
        <v>4</v>
      </c>
      <c r="E515" t="s">
        <v>48</v>
      </c>
    </row>
    <row r="516" spans="1:5" x14ac:dyDescent="0.25">
      <c r="A516" s="24">
        <v>103</v>
      </c>
      <c r="B516" s="20" t="s">
        <v>49</v>
      </c>
      <c r="C516" t="str">
        <f>IF(VLOOKUP(A516,Hoja4!A:F,1+'ACCIONES VS NORMAS'!D516,FALSE)="x","SI","NO")</f>
        <v>NO</v>
      </c>
      <c r="D516">
        <f t="shared" si="7"/>
        <v>5</v>
      </c>
      <c r="E516" t="s">
        <v>50</v>
      </c>
    </row>
    <row r="517" spans="1:5" x14ac:dyDescent="0.25">
      <c r="A517" s="24">
        <v>104</v>
      </c>
      <c r="B517" s="19" t="s">
        <v>41</v>
      </c>
      <c r="C517" t="str">
        <f>IF(VLOOKUP(A517,Hoja4!A:F,1+'ACCIONES VS NORMAS'!D517,FALSE)="x","SI","NO")</f>
        <v>SI</v>
      </c>
      <c r="D517">
        <f t="shared" si="7"/>
        <v>1</v>
      </c>
      <c r="E517" t="s">
        <v>42</v>
      </c>
    </row>
    <row r="518" spans="1:5" x14ac:dyDescent="0.25">
      <c r="A518" s="24">
        <v>104</v>
      </c>
      <c r="B518" s="20" t="s">
        <v>43</v>
      </c>
      <c r="C518" t="str">
        <f>IF(VLOOKUP(A518,Hoja4!A:F,1+'ACCIONES VS NORMAS'!D518,FALSE)="x","SI","NO")</f>
        <v>SI</v>
      </c>
      <c r="D518">
        <f t="shared" si="7"/>
        <v>2</v>
      </c>
      <c r="E518" t="s">
        <v>44</v>
      </c>
    </row>
    <row r="519" spans="1:5" x14ac:dyDescent="0.25">
      <c r="A519" s="24">
        <v>104</v>
      </c>
      <c r="B519" s="20" t="s">
        <v>45</v>
      </c>
      <c r="C519" t="str">
        <f>IF(VLOOKUP(A519,Hoja4!A:F,1+'ACCIONES VS NORMAS'!D519,FALSE)="x","SI","NO")</f>
        <v>SI</v>
      </c>
      <c r="D519">
        <f t="shared" si="7"/>
        <v>3</v>
      </c>
      <c r="E519" t="s">
        <v>46</v>
      </c>
    </row>
    <row r="520" spans="1:5" ht="38.25" x14ac:dyDescent="0.25">
      <c r="A520" s="24">
        <v>104</v>
      </c>
      <c r="B520" s="18" t="s">
        <v>47</v>
      </c>
      <c r="C520" t="str">
        <f>IF(VLOOKUP(A520,Hoja4!A:F,1+'ACCIONES VS NORMAS'!D520,FALSE)="x","SI","NO")</f>
        <v>SI</v>
      </c>
      <c r="D520">
        <f t="shared" ref="D520:D583" si="8">D515</f>
        <v>4</v>
      </c>
      <c r="E520" t="s">
        <v>48</v>
      </c>
    </row>
    <row r="521" spans="1:5" x14ac:dyDescent="0.25">
      <c r="A521" s="24">
        <v>104</v>
      </c>
      <c r="B521" s="20" t="s">
        <v>49</v>
      </c>
      <c r="C521" t="str">
        <f>IF(VLOOKUP(A521,Hoja4!A:F,1+'ACCIONES VS NORMAS'!D521,FALSE)="x","SI","NO")</f>
        <v>SI</v>
      </c>
      <c r="D521">
        <f t="shared" si="8"/>
        <v>5</v>
      </c>
      <c r="E521" t="s">
        <v>50</v>
      </c>
    </row>
    <row r="522" spans="1:5" x14ac:dyDescent="0.25">
      <c r="A522" s="24">
        <v>105</v>
      </c>
      <c r="B522" s="19" t="s">
        <v>41</v>
      </c>
      <c r="C522" t="str">
        <f>IF(VLOOKUP(A522,Hoja4!A:F,1+'ACCIONES VS NORMAS'!D522,FALSE)="x","SI","NO")</f>
        <v>SI</v>
      </c>
      <c r="D522">
        <f t="shared" si="8"/>
        <v>1</v>
      </c>
      <c r="E522" t="s">
        <v>42</v>
      </c>
    </row>
    <row r="523" spans="1:5" x14ac:dyDescent="0.25">
      <c r="A523" s="24">
        <v>105</v>
      </c>
      <c r="B523" s="20" t="s">
        <v>43</v>
      </c>
      <c r="C523" t="str">
        <f>IF(VLOOKUP(A523,Hoja4!A:F,1+'ACCIONES VS NORMAS'!D523,FALSE)="x","SI","NO")</f>
        <v>NO</v>
      </c>
      <c r="D523">
        <f t="shared" si="8"/>
        <v>2</v>
      </c>
      <c r="E523" t="s">
        <v>44</v>
      </c>
    </row>
    <row r="524" spans="1:5" x14ac:dyDescent="0.25">
      <c r="A524" s="24">
        <v>105</v>
      </c>
      <c r="B524" s="20" t="s">
        <v>45</v>
      </c>
      <c r="C524" t="str">
        <f>IF(VLOOKUP(A524,Hoja4!A:F,1+'ACCIONES VS NORMAS'!D524,FALSE)="x","SI","NO")</f>
        <v>NO</v>
      </c>
      <c r="D524">
        <f t="shared" si="8"/>
        <v>3</v>
      </c>
      <c r="E524" t="s">
        <v>46</v>
      </c>
    </row>
    <row r="525" spans="1:5" ht="38.25" x14ac:dyDescent="0.25">
      <c r="A525" s="24">
        <v>105</v>
      </c>
      <c r="B525" s="18" t="s">
        <v>47</v>
      </c>
      <c r="C525" t="str">
        <f>IF(VLOOKUP(A525,Hoja4!A:F,1+'ACCIONES VS NORMAS'!D525,FALSE)="x","SI","NO")</f>
        <v>NO</v>
      </c>
      <c r="D525">
        <f t="shared" si="8"/>
        <v>4</v>
      </c>
      <c r="E525" t="s">
        <v>48</v>
      </c>
    </row>
    <row r="526" spans="1:5" x14ac:dyDescent="0.25">
      <c r="A526" s="24">
        <v>105</v>
      </c>
      <c r="B526" s="20" t="s">
        <v>49</v>
      </c>
      <c r="C526" t="str">
        <f>IF(VLOOKUP(A526,Hoja4!A:F,1+'ACCIONES VS NORMAS'!D526,FALSE)="x","SI","NO")</f>
        <v>SI</v>
      </c>
      <c r="D526">
        <f t="shared" si="8"/>
        <v>5</v>
      </c>
      <c r="E526" t="s">
        <v>50</v>
      </c>
    </row>
    <row r="527" spans="1:5" x14ac:dyDescent="0.25">
      <c r="A527" s="24">
        <v>106</v>
      </c>
      <c r="B527" s="19" t="s">
        <v>41</v>
      </c>
      <c r="C527" t="str">
        <f>IF(VLOOKUP(A527,Hoja4!A:F,1+'ACCIONES VS NORMAS'!D527,FALSE)="x","SI","NO")</f>
        <v>SI</v>
      </c>
      <c r="D527">
        <f t="shared" si="8"/>
        <v>1</v>
      </c>
      <c r="E527" t="s">
        <v>42</v>
      </c>
    </row>
    <row r="528" spans="1:5" x14ac:dyDescent="0.25">
      <c r="A528" s="24">
        <v>106</v>
      </c>
      <c r="B528" s="20" t="s">
        <v>43</v>
      </c>
      <c r="C528" t="str">
        <f>IF(VLOOKUP(A528,Hoja4!A:F,1+'ACCIONES VS NORMAS'!D528,FALSE)="x","SI","NO")</f>
        <v>NO</v>
      </c>
      <c r="D528">
        <f t="shared" si="8"/>
        <v>2</v>
      </c>
      <c r="E528" t="s">
        <v>44</v>
      </c>
    </row>
    <row r="529" spans="1:5" x14ac:dyDescent="0.25">
      <c r="A529" s="24">
        <v>106</v>
      </c>
      <c r="B529" s="20" t="s">
        <v>45</v>
      </c>
      <c r="C529" t="str">
        <f>IF(VLOOKUP(A529,Hoja4!A:F,1+'ACCIONES VS NORMAS'!D529,FALSE)="x","SI","NO")</f>
        <v>NO</v>
      </c>
      <c r="D529">
        <f t="shared" si="8"/>
        <v>3</v>
      </c>
      <c r="E529" t="s">
        <v>46</v>
      </c>
    </row>
    <row r="530" spans="1:5" ht="38.25" x14ac:dyDescent="0.25">
      <c r="A530" s="24">
        <v>106</v>
      </c>
      <c r="B530" s="18" t="s">
        <v>47</v>
      </c>
      <c r="C530" t="str">
        <f>IF(VLOOKUP(A530,Hoja4!A:F,1+'ACCIONES VS NORMAS'!D530,FALSE)="x","SI","NO")</f>
        <v>NO</v>
      </c>
      <c r="D530">
        <f t="shared" si="8"/>
        <v>4</v>
      </c>
      <c r="E530" t="s">
        <v>48</v>
      </c>
    </row>
    <row r="531" spans="1:5" x14ac:dyDescent="0.25">
      <c r="A531" s="24">
        <v>106</v>
      </c>
      <c r="B531" s="20" t="s">
        <v>49</v>
      </c>
      <c r="C531" t="str">
        <f>IF(VLOOKUP(A531,Hoja4!A:F,1+'ACCIONES VS NORMAS'!D531,FALSE)="x","SI","NO")</f>
        <v>NO</v>
      </c>
      <c r="D531">
        <f t="shared" si="8"/>
        <v>5</v>
      </c>
      <c r="E531" t="s">
        <v>50</v>
      </c>
    </row>
    <row r="532" spans="1:5" x14ac:dyDescent="0.25">
      <c r="A532" s="24">
        <v>107</v>
      </c>
      <c r="B532" s="19" t="s">
        <v>41</v>
      </c>
      <c r="C532" t="str">
        <f>IF(VLOOKUP(A532,Hoja4!A:F,1+'ACCIONES VS NORMAS'!D532,FALSE)="x","SI","NO")</f>
        <v>SI</v>
      </c>
      <c r="D532">
        <f t="shared" si="8"/>
        <v>1</v>
      </c>
      <c r="E532" t="s">
        <v>42</v>
      </c>
    </row>
    <row r="533" spans="1:5" x14ac:dyDescent="0.25">
      <c r="A533" s="24">
        <v>107</v>
      </c>
      <c r="B533" s="20" t="s">
        <v>43</v>
      </c>
      <c r="C533" t="str">
        <f>IF(VLOOKUP(A533,Hoja4!A:F,1+'ACCIONES VS NORMAS'!D533,FALSE)="x","SI","NO")</f>
        <v>NO</v>
      </c>
      <c r="D533">
        <f t="shared" si="8"/>
        <v>2</v>
      </c>
      <c r="E533" t="s">
        <v>44</v>
      </c>
    </row>
    <row r="534" spans="1:5" x14ac:dyDescent="0.25">
      <c r="A534" s="24">
        <v>107</v>
      </c>
      <c r="B534" s="20" t="s">
        <v>45</v>
      </c>
      <c r="C534" t="str">
        <f>IF(VLOOKUP(A534,Hoja4!A:F,1+'ACCIONES VS NORMAS'!D534,FALSE)="x","SI","NO")</f>
        <v>NO</v>
      </c>
      <c r="D534">
        <f t="shared" si="8"/>
        <v>3</v>
      </c>
      <c r="E534" t="s">
        <v>46</v>
      </c>
    </row>
    <row r="535" spans="1:5" ht="38.25" x14ac:dyDescent="0.25">
      <c r="A535" s="24">
        <v>107</v>
      </c>
      <c r="B535" s="18" t="s">
        <v>47</v>
      </c>
      <c r="C535" t="str">
        <f>IF(VLOOKUP(A535,Hoja4!A:F,1+'ACCIONES VS NORMAS'!D535,FALSE)="x","SI","NO")</f>
        <v>NO</v>
      </c>
      <c r="D535">
        <f t="shared" si="8"/>
        <v>4</v>
      </c>
      <c r="E535" t="s">
        <v>48</v>
      </c>
    </row>
    <row r="536" spans="1:5" x14ac:dyDescent="0.25">
      <c r="A536" s="24">
        <v>107</v>
      </c>
      <c r="B536" s="20" t="s">
        <v>49</v>
      </c>
      <c r="C536" t="str">
        <f>IF(VLOOKUP(A536,Hoja4!A:F,1+'ACCIONES VS NORMAS'!D536,FALSE)="x","SI","NO")</f>
        <v>SI</v>
      </c>
      <c r="D536">
        <f t="shared" si="8"/>
        <v>5</v>
      </c>
      <c r="E536" t="s">
        <v>50</v>
      </c>
    </row>
    <row r="537" spans="1:5" x14ac:dyDescent="0.25">
      <c r="A537" s="24">
        <v>108</v>
      </c>
      <c r="B537" s="19" t="s">
        <v>41</v>
      </c>
      <c r="C537" t="str">
        <f>IF(VLOOKUP(A537,Hoja4!A:F,1+'ACCIONES VS NORMAS'!D537,FALSE)="x","SI","NO")</f>
        <v>SI</v>
      </c>
      <c r="D537">
        <f t="shared" si="8"/>
        <v>1</v>
      </c>
      <c r="E537" t="s">
        <v>42</v>
      </c>
    </row>
    <row r="538" spans="1:5" x14ac:dyDescent="0.25">
      <c r="A538" s="24">
        <v>108</v>
      </c>
      <c r="B538" s="20" t="s">
        <v>43</v>
      </c>
      <c r="C538" t="str">
        <f>IF(VLOOKUP(A538,Hoja4!A:F,1+'ACCIONES VS NORMAS'!D538,FALSE)="x","SI","NO")</f>
        <v>SI</v>
      </c>
      <c r="D538">
        <f t="shared" si="8"/>
        <v>2</v>
      </c>
      <c r="E538" t="s">
        <v>44</v>
      </c>
    </row>
    <row r="539" spans="1:5" x14ac:dyDescent="0.25">
      <c r="A539" s="24">
        <v>108</v>
      </c>
      <c r="B539" s="20" t="s">
        <v>45</v>
      </c>
      <c r="C539" t="str">
        <f>IF(VLOOKUP(A539,Hoja4!A:F,1+'ACCIONES VS NORMAS'!D539,FALSE)="x","SI","NO")</f>
        <v>SI</v>
      </c>
      <c r="D539">
        <f t="shared" si="8"/>
        <v>3</v>
      </c>
      <c r="E539" t="s">
        <v>46</v>
      </c>
    </row>
    <row r="540" spans="1:5" ht="38.25" x14ac:dyDescent="0.25">
      <c r="A540" s="24">
        <v>108</v>
      </c>
      <c r="B540" s="18" t="s">
        <v>47</v>
      </c>
      <c r="C540" t="str">
        <f>IF(VLOOKUP(A540,Hoja4!A:F,1+'ACCIONES VS NORMAS'!D540,FALSE)="x","SI","NO")</f>
        <v>SI</v>
      </c>
      <c r="D540">
        <f t="shared" si="8"/>
        <v>4</v>
      </c>
      <c r="E540" t="s">
        <v>48</v>
      </c>
    </row>
    <row r="541" spans="1:5" x14ac:dyDescent="0.25">
      <c r="A541" s="24">
        <v>108</v>
      </c>
      <c r="B541" s="20" t="s">
        <v>49</v>
      </c>
      <c r="C541" t="str">
        <f>IF(VLOOKUP(A541,Hoja4!A:F,1+'ACCIONES VS NORMAS'!D541,FALSE)="x","SI","NO")</f>
        <v>SI</v>
      </c>
      <c r="D541">
        <f t="shared" si="8"/>
        <v>5</v>
      </c>
      <c r="E541" t="s">
        <v>50</v>
      </c>
    </row>
    <row r="542" spans="1:5" x14ac:dyDescent="0.25">
      <c r="A542" s="24">
        <v>109</v>
      </c>
      <c r="B542" s="19" t="s">
        <v>41</v>
      </c>
      <c r="C542" t="str">
        <f>IF(VLOOKUP(A542,Hoja4!A:F,1+'ACCIONES VS NORMAS'!D542,FALSE)="x","SI","NO")</f>
        <v>SI</v>
      </c>
      <c r="D542">
        <f t="shared" si="8"/>
        <v>1</v>
      </c>
      <c r="E542" t="s">
        <v>42</v>
      </c>
    </row>
    <row r="543" spans="1:5" x14ac:dyDescent="0.25">
      <c r="A543" s="24">
        <v>109</v>
      </c>
      <c r="B543" s="20" t="s">
        <v>43</v>
      </c>
      <c r="C543" t="str">
        <f>IF(VLOOKUP(A543,Hoja4!A:F,1+'ACCIONES VS NORMAS'!D543,FALSE)="x","SI","NO")</f>
        <v>SI</v>
      </c>
      <c r="D543">
        <f t="shared" si="8"/>
        <v>2</v>
      </c>
      <c r="E543" t="s">
        <v>44</v>
      </c>
    </row>
    <row r="544" spans="1:5" x14ac:dyDescent="0.25">
      <c r="A544" s="24">
        <v>109</v>
      </c>
      <c r="B544" s="20" t="s">
        <v>45</v>
      </c>
      <c r="C544" t="str">
        <f>IF(VLOOKUP(A544,Hoja4!A:F,1+'ACCIONES VS NORMAS'!D544,FALSE)="x","SI","NO")</f>
        <v>SI</v>
      </c>
      <c r="D544">
        <f t="shared" si="8"/>
        <v>3</v>
      </c>
      <c r="E544" t="s">
        <v>46</v>
      </c>
    </row>
    <row r="545" spans="1:5" ht="38.25" x14ac:dyDescent="0.25">
      <c r="A545" s="24">
        <v>109</v>
      </c>
      <c r="B545" s="18" t="s">
        <v>47</v>
      </c>
      <c r="C545" t="str">
        <f>IF(VLOOKUP(A545,Hoja4!A:F,1+'ACCIONES VS NORMAS'!D545,FALSE)="x","SI","NO")</f>
        <v>NO</v>
      </c>
      <c r="D545">
        <f t="shared" si="8"/>
        <v>4</v>
      </c>
      <c r="E545" t="s">
        <v>48</v>
      </c>
    </row>
    <row r="546" spans="1:5" x14ac:dyDescent="0.25">
      <c r="A546" s="24">
        <v>109</v>
      </c>
      <c r="B546" s="20" t="s">
        <v>49</v>
      </c>
      <c r="C546" t="str">
        <f>IF(VLOOKUP(A546,Hoja4!A:F,1+'ACCIONES VS NORMAS'!D546,FALSE)="x","SI","NO")</f>
        <v>SI</v>
      </c>
      <c r="D546">
        <f t="shared" si="8"/>
        <v>5</v>
      </c>
      <c r="E546" t="s">
        <v>50</v>
      </c>
    </row>
    <row r="547" spans="1:5" x14ac:dyDescent="0.25">
      <c r="A547" s="24">
        <v>110</v>
      </c>
      <c r="B547" s="19" t="s">
        <v>41</v>
      </c>
      <c r="C547" t="str">
        <f>IF(VLOOKUP(A547,Hoja4!A:F,1+'ACCIONES VS NORMAS'!D547,FALSE)="x","SI","NO")</f>
        <v>SI</v>
      </c>
      <c r="D547">
        <f t="shared" si="8"/>
        <v>1</v>
      </c>
      <c r="E547" t="s">
        <v>42</v>
      </c>
    </row>
    <row r="548" spans="1:5" x14ac:dyDescent="0.25">
      <c r="A548" s="24">
        <v>110</v>
      </c>
      <c r="B548" s="20" t="s">
        <v>43</v>
      </c>
      <c r="C548" t="str">
        <f>IF(VLOOKUP(A548,Hoja4!A:F,1+'ACCIONES VS NORMAS'!D548,FALSE)="x","SI","NO")</f>
        <v>SI</v>
      </c>
      <c r="D548">
        <f t="shared" si="8"/>
        <v>2</v>
      </c>
      <c r="E548" t="s">
        <v>44</v>
      </c>
    </row>
    <row r="549" spans="1:5" x14ac:dyDescent="0.25">
      <c r="A549" s="24">
        <v>110</v>
      </c>
      <c r="B549" s="20" t="s">
        <v>45</v>
      </c>
      <c r="C549" t="str">
        <f>IF(VLOOKUP(A549,Hoja4!A:F,1+'ACCIONES VS NORMAS'!D549,FALSE)="x","SI","NO")</f>
        <v>SI</v>
      </c>
      <c r="D549">
        <f t="shared" si="8"/>
        <v>3</v>
      </c>
      <c r="E549" t="s">
        <v>46</v>
      </c>
    </row>
    <row r="550" spans="1:5" ht="38.25" x14ac:dyDescent="0.25">
      <c r="A550" s="24">
        <v>110</v>
      </c>
      <c r="B550" s="18" t="s">
        <v>47</v>
      </c>
      <c r="C550" t="str">
        <f>IF(VLOOKUP(A550,Hoja4!A:F,1+'ACCIONES VS NORMAS'!D550,FALSE)="x","SI","NO")</f>
        <v>NO</v>
      </c>
      <c r="D550">
        <f t="shared" si="8"/>
        <v>4</v>
      </c>
      <c r="E550" t="s">
        <v>48</v>
      </c>
    </row>
    <row r="551" spans="1:5" x14ac:dyDescent="0.25">
      <c r="A551" s="24">
        <v>110</v>
      </c>
      <c r="B551" s="20" t="s">
        <v>49</v>
      </c>
      <c r="C551" t="str">
        <f>IF(VLOOKUP(A551,Hoja4!A:F,1+'ACCIONES VS NORMAS'!D551,FALSE)="x","SI","NO")</f>
        <v>SI</v>
      </c>
      <c r="D551">
        <f t="shared" si="8"/>
        <v>5</v>
      </c>
      <c r="E551" t="s">
        <v>50</v>
      </c>
    </row>
    <row r="552" spans="1:5" x14ac:dyDescent="0.25">
      <c r="A552" s="24">
        <v>111</v>
      </c>
      <c r="B552" s="19" t="s">
        <v>41</v>
      </c>
      <c r="C552" t="str">
        <f>IF(VLOOKUP(A552,Hoja4!A:F,1+'ACCIONES VS NORMAS'!D552,FALSE)="x","SI","NO")</f>
        <v>SI</v>
      </c>
      <c r="D552">
        <f t="shared" si="8"/>
        <v>1</v>
      </c>
      <c r="E552" t="s">
        <v>42</v>
      </c>
    </row>
    <row r="553" spans="1:5" x14ac:dyDescent="0.25">
      <c r="A553" s="24">
        <v>111</v>
      </c>
      <c r="B553" s="20" t="s">
        <v>43</v>
      </c>
      <c r="C553" t="str">
        <f>IF(VLOOKUP(A553,Hoja4!A:F,1+'ACCIONES VS NORMAS'!D553,FALSE)="x","SI","NO")</f>
        <v>SI</v>
      </c>
      <c r="D553">
        <f t="shared" si="8"/>
        <v>2</v>
      </c>
      <c r="E553" t="s">
        <v>44</v>
      </c>
    </row>
    <row r="554" spans="1:5" x14ac:dyDescent="0.25">
      <c r="A554" s="24">
        <v>111</v>
      </c>
      <c r="B554" s="20" t="s">
        <v>45</v>
      </c>
      <c r="C554" t="str">
        <f>IF(VLOOKUP(A554,Hoja4!A:F,1+'ACCIONES VS NORMAS'!D554,FALSE)="x","SI","NO")</f>
        <v>SI</v>
      </c>
      <c r="D554">
        <f t="shared" si="8"/>
        <v>3</v>
      </c>
      <c r="E554" t="s">
        <v>46</v>
      </c>
    </row>
    <row r="555" spans="1:5" ht="38.25" x14ac:dyDescent="0.25">
      <c r="A555" s="24">
        <v>111</v>
      </c>
      <c r="B555" s="18" t="s">
        <v>47</v>
      </c>
      <c r="C555" t="str">
        <f>IF(VLOOKUP(A555,Hoja4!A:F,1+'ACCIONES VS NORMAS'!D555,FALSE)="x","SI","NO")</f>
        <v>NO</v>
      </c>
      <c r="D555">
        <f t="shared" si="8"/>
        <v>4</v>
      </c>
      <c r="E555" t="s">
        <v>48</v>
      </c>
    </row>
    <row r="556" spans="1:5" x14ac:dyDescent="0.25">
      <c r="A556" s="24">
        <v>111</v>
      </c>
      <c r="B556" s="20" t="s">
        <v>49</v>
      </c>
      <c r="C556" t="str">
        <f>IF(VLOOKUP(A556,Hoja4!A:F,1+'ACCIONES VS NORMAS'!D556,FALSE)="x","SI","NO")</f>
        <v>SI</v>
      </c>
      <c r="D556">
        <f t="shared" si="8"/>
        <v>5</v>
      </c>
      <c r="E556" t="s">
        <v>50</v>
      </c>
    </row>
    <row r="557" spans="1:5" x14ac:dyDescent="0.25">
      <c r="A557" s="24">
        <v>112</v>
      </c>
      <c r="B557" s="19" t="s">
        <v>41</v>
      </c>
      <c r="C557" t="str">
        <f>IF(VLOOKUP(A557,Hoja4!A:F,1+'ACCIONES VS NORMAS'!D557,FALSE)="x","SI","NO")</f>
        <v>SI</v>
      </c>
      <c r="D557">
        <f t="shared" si="8"/>
        <v>1</v>
      </c>
      <c r="E557" t="s">
        <v>42</v>
      </c>
    </row>
    <row r="558" spans="1:5" x14ac:dyDescent="0.25">
      <c r="A558" s="24">
        <v>112</v>
      </c>
      <c r="B558" s="20" t="s">
        <v>43</v>
      </c>
      <c r="C558" t="str">
        <f>IF(VLOOKUP(A558,Hoja4!A:F,1+'ACCIONES VS NORMAS'!D558,FALSE)="x","SI","NO")</f>
        <v>NO</v>
      </c>
      <c r="D558">
        <f t="shared" si="8"/>
        <v>2</v>
      </c>
      <c r="E558" t="s">
        <v>44</v>
      </c>
    </row>
    <row r="559" spans="1:5" x14ac:dyDescent="0.25">
      <c r="A559" s="24">
        <v>112</v>
      </c>
      <c r="B559" s="20" t="s">
        <v>45</v>
      </c>
      <c r="C559" t="str">
        <f>IF(VLOOKUP(A559,Hoja4!A:F,1+'ACCIONES VS NORMAS'!D559,FALSE)="x","SI","NO")</f>
        <v>NO</v>
      </c>
      <c r="D559">
        <f t="shared" si="8"/>
        <v>3</v>
      </c>
      <c r="E559" t="s">
        <v>46</v>
      </c>
    </row>
    <row r="560" spans="1:5" ht="38.25" x14ac:dyDescent="0.25">
      <c r="A560" s="24">
        <v>112</v>
      </c>
      <c r="B560" s="18" t="s">
        <v>47</v>
      </c>
      <c r="C560" t="str">
        <f>IF(VLOOKUP(A560,Hoja4!A:F,1+'ACCIONES VS NORMAS'!D560,FALSE)="x","SI","NO")</f>
        <v>NO</v>
      </c>
      <c r="D560">
        <f t="shared" si="8"/>
        <v>4</v>
      </c>
      <c r="E560" t="s">
        <v>48</v>
      </c>
    </row>
    <row r="561" spans="1:5" x14ac:dyDescent="0.25">
      <c r="A561" s="24">
        <v>112</v>
      </c>
      <c r="B561" s="20" t="s">
        <v>49</v>
      </c>
      <c r="C561" t="str">
        <f>IF(VLOOKUP(A561,Hoja4!A:F,1+'ACCIONES VS NORMAS'!D561,FALSE)="x","SI","NO")</f>
        <v>SI</v>
      </c>
      <c r="D561">
        <f t="shared" si="8"/>
        <v>5</v>
      </c>
      <c r="E561" t="s">
        <v>50</v>
      </c>
    </row>
    <row r="562" spans="1:5" x14ac:dyDescent="0.25">
      <c r="A562" s="24">
        <v>113</v>
      </c>
      <c r="B562" s="19" t="s">
        <v>41</v>
      </c>
      <c r="C562" t="str">
        <f>IF(VLOOKUP(A562,Hoja4!A:F,1+'ACCIONES VS NORMAS'!D562,FALSE)="x","SI","NO")</f>
        <v>SI</v>
      </c>
      <c r="D562">
        <f t="shared" si="8"/>
        <v>1</v>
      </c>
      <c r="E562" t="s">
        <v>42</v>
      </c>
    </row>
    <row r="563" spans="1:5" x14ac:dyDescent="0.25">
      <c r="A563" s="24">
        <v>113</v>
      </c>
      <c r="B563" s="20" t="s">
        <v>43</v>
      </c>
      <c r="C563" t="str">
        <f>IF(VLOOKUP(A563,Hoja4!A:F,1+'ACCIONES VS NORMAS'!D563,FALSE)="x","SI","NO")</f>
        <v>SI</v>
      </c>
      <c r="D563">
        <f t="shared" si="8"/>
        <v>2</v>
      </c>
      <c r="E563" t="s">
        <v>44</v>
      </c>
    </row>
    <row r="564" spans="1:5" x14ac:dyDescent="0.25">
      <c r="A564" s="24">
        <v>113</v>
      </c>
      <c r="B564" s="20" t="s">
        <v>45</v>
      </c>
      <c r="C564" t="str">
        <f>IF(VLOOKUP(A564,Hoja4!A:F,1+'ACCIONES VS NORMAS'!D564,FALSE)="x","SI","NO")</f>
        <v>SI</v>
      </c>
      <c r="D564">
        <f t="shared" si="8"/>
        <v>3</v>
      </c>
      <c r="E564" t="s">
        <v>46</v>
      </c>
    </row>
    <row r="565" spans="1:5" ht="38.25" x14ac:dyDescent="0.25">
      <c r="A565" s="24">
        <v>113</v>
      </c>
      <c r="B565" s="18" t="s">
        <v>47</v>
      </c>
      <c r="C565" t="str">
        <f>IF(VLOOKUP(A565,Hoja4!A:F,1+'ACCIONES VS NORMAS'!D565,FALSE)="x","SI","NO")</f>
        <v>NO</v>
      </c>
      <c r="D565">
        <f t="shared" si="8"/>
        <v>4</v>
      </c>
      <c r="E565" t="s">
        <v>48</v>
      </c>
    </row>
    <row r="566" spans="1:5" x14ac:dyDescent="0.25">
      <c r="A566" s="24">
        <v>113</v>
      </c>
      <c r="B566" s="20" t="s">
        <v>49</v>
      </c>
      <c r="C566" t="str">
        <f>IF(VLOOKUP(A566,Hoja4!A:F,1+'ACCIONES VS NORMAS'!D566,FALSE)="x","SI","NO")</f>
        <v>SI</v>
      </c>
      <c r="D566">
        <f t="shared" si="8"/>
        <v>5</v>
      </c>
      <c r="E566" t="s">
        <v>50</v>
      </c>
    </row>
    <row r="567" spans="1:5" x14ac:dyDescent="0.25">
      <c r="A567" s="24">
        <v>114</v>
      </c>
      <c r="B567" s="19" t="s">
        <v>41</v>
      </c>
      <c r="C567" t="str">
        <f>IF(VLOOKUP(A567,Hoja4!A:F,1+'ACCIONES VS NORMAS'!D567,FALSE)="x","SI","NO")</f>
        <v>SI</v>
      </c>
      <c r="D567">
        <f t="shared" si="8"/>
        <v>1</v>
      </c>
      <c r="E567" t="s">
        <v>42</v>
      </c>
    </row>
    <row r="568" spans="1:5" x14ac:dyDescent="0.25">
      <c r="A568" s="24">
        <v>114</v>
      </c>
      <c r="B568" s="20" t="s">
        <v>43</v>
      </c>
      <c r="C568" t="str">
        <f>IF(VLOOKUP(A568,Hoja4!A:F,1+'ACCIONES VS NORMAS'!D568,FALSE)="x","SI","NO")</f>
        <v>NO</v>
      </c>
      <c r="D568">
        <f t="shared" si="8"/>
        <v>2</v>
      </c>
      <c r="E568" t="s">
        <v>44</v>
      </c>
    </row>
    <row r="569" spans="1:5" x14ac:dyDescent="0.25">
      <c r="A569" s="24">
        <v>114</v>
      </c>
      <c r="B569" s="20" t="s">
        <v>45</v>
      </c>
      <c r="C569" t="str">
        <f>IF(VLOOKUP(A569,Hoja4!A:F,1+'ACCIONES VS NORMAS'!D569,FALSE)="x","SI","NO")</f>
        <v>NO</v>
      </c>
      <c r="D569">
        <f t="shared" si="8"/>
        <v>3</v>
      </c>
      <c r="E569" t="s">
        <v>46</v>
      </c>
    </row>
    <row r="570" spans="1:5" ht="38.25" x14ac:dyDescent="0.25">
      <c r="A570" s="24">
        <v>114</v>
      </c>
      <c r="B570" s="18" t="s">
        <v>47</v>
      </c>
      <c r="C570" t="str">
        <f>IF(VLOOKUP(A570,Hoja4!A:F,1+'ACCIONES VS NORMAS'!D570,FALSE)="x","SI","NO")</f>
        <v>NO</v>
      </c>
      <c r="D570">
        <f t="shared" si="8"/>
        <v>4</v>
      </c>
      <c r="E570" t="s">
        <v>48</v>
      </c>
    </row>
    <row r="571" spans="1:5" x14ac:dyDescent="0.25">
      <c r="A571" s="24">
        <v>114</v>
      </c>
      <c r="B571" s="20" t="s">
        <v>49</v>
      </c>
      <c r="C571" t="str">
        <f>IF(VLOOKUP(A571,Hoja4!A:F,1+'ACCIONES VS NORMAS'!D571,FALSE)="x","SI","NO")</f>
        <v>NO</v>
      </c>
      <c r="D571">
        <f t="shared" si="8"/>
        <v>5</v>
      </c>
      <c r="E571" t="s">
        <v>50</v>
      </c>
    </row>
    <row r="572" spans="1:5" x14ac:dyDescent="0.25">
      <c r="A572" s="24">
        <v>115</v>
      </c>
      <c r="B572" s="19" t="s">
        <v>41</v>
      </c>
      <c r="C572" t="str">
        <f>IF(VLOOKUP(A572,Hoja4!A:F,1+'ACCIONES VS NORMAS'!D572,FALSE)="x","SI","NO")</f>
        <v>SI</v>
      </c>
      <c r="D572">
        <f t="shared" si="8"/>
        <v>1</v>
      </c>
      <c r="E572" t="s">
        <v>42</v>
      </c>
    </row>
    <row r="573" spans="1:5" x14ac:dyDescent="0.25">
      <c r="A573" s="24">
        <v>115</v>
      </c>
      <c r="B573" s="20" t="s">
        <v>43</v>
      </c>
      <c r="C573" t="str">
        <f>IF(VLOOKUP(A573,Hoja4!A:F,1+'ACCIONES VS NORMAS'!D573,FALSE)="x","SI","NO")</f>
        <v>SI</v>
      </c>
      <c r="D573">
        <f t="shared" si="8"/>
        <v>2</v>
      </c>
      <c r="E573" t="s">
        <v>44</v>
      </c>
    </row>
    <row r="574" spans="1:5" x14ac:dyDescent="0.25">
      <c r="A574" s="24">
        <v>115</v>
      </c>
      <c r="B574" s="20" t="s">
        <v>45</v>
      </c>
      <c r="C574" t="str">
        <f>IF(VLOOKUP(A574,Hoja4!A:F,1+'ACCIONES VS NORMAS'!D574,FALSE)="x","SI","NO")</f>
        <v>SI</v>
      </c>
      <c r="D574">
        <f t="shared" si="8"/>
        <v>3</v>
      </c>
      <c r="E574" t="s">
        <v>46</v>
      </c>
    </row>
    <row r="575" spans="1:5" ht="38.25" x14ac:dyDescent="0.25">
      <c r="A575" s="24">
        <v>115</v>
      </c>
      <c r="B575" s="18" t="s">
        <v>47</v>
      </c>
      <c r="C575" t="str">
        <f>IF(VLOOKUP(A575,Hoja4!A:F,1+'ACCIONES VS NORMAS'!D575,FALSE)="x","SI","NO")</f>
        <v>NO</v>
      </c>
      <c r="D575">
        <f t="shared" si="8"/>
        <v>4</v>
      </c>
      <c r="E575" t="s">
        <v>48</v>
      </c>
    </row>
    <row r="576" spans="1:5" x14ac:dyDescent="0.25">
      <c r="A576" s="24">
        <v>115</v>
      </c>
      <c r="B576" s="20" t="s">
        <v>49</v>
      </c>
      <c r="C576" t="str">
        <f>IF(VLOOKUP(A576,Hoja4!A:F,1+'ACCIONES VS NORMAS'!D576,FALSE)="x","SI","NO")</f>
        <v>SI</v>
      </c>
      <c r="D576">
        <f t="shared" si="8"/>
        <v>5</v>
      </c>
      <c r="E576" t="s">
        <v>50</v>
      </c>
    </row>
    <row r="577" spans="1:5" x14ac:dyDescent="0.25">
      <c r="A577" s="24">
        <v>116</v>
      </c>
      <c r="B577" s="19" t="s">
        <v>41</v>
      </c>
      <c r="C577" t="str">
        <f>IF(VLOOKUP(A577,Hoja4!A:F,1+'ACCIONES VS NORMAS'!D577,FALSE)="x","SI","NO")</f>
        <v>SI</v>
      </c>
      <c r="D577">
        <f t="shared" si="8"/>
        <v>1</v>
      </c>
      <c r="E577" t="s">
        <v>42</v>
      </c>
    </row>
    <row r="578" spans="1:5" x14ac:dyDescent="0.25">
      <c r="A578" s="24">
        <v>116</v>
      </c>
      <c r="B578" s="20" t="s">
        <v>43</v>
      </c>
      <c r="C578" t="str">
        <f>IF(VLOOKUP(A578,Hoja4!A:F,1+'ACCIONES VS NORMAS'!D578,FALSE)="x","SI","NO")</f>
        <v>SI</v>
      </c>
      <c r="D578">
        <f t="shared" si="8"/>
        <v>2</v>
      </c>
      <c r="E578" t="s">
        <v>44</v>
      </c>
    </row>
    <row r="579" spans="1:5" x14ac:dyDescent="0.25">
      <c r="A579" s="24">
        <v>116</v>
      </c>
      <c r="B579" s="20" t="s">
        <v>45</v>
      </c>
      <c r="C579" t="str">
        <f>IF(VLOOKUP(A579,Hoja4!A:F,1+'ACCIONES VS NORMAS'!D579,FALSE)="x","SI","NO")</f>
        <v>SI</v>
      </c>
      <c r="D579">
        <f t="shared" si="8"/>
        <v>3</v>
      </c>
      <c r="E579" t="s">
        <v>46</v>
      </c>
    </row>
    <row r="580" spans="1:5" ht="38.25" x14ac:dyDescent="0.25">
      <c r="A580" s="24">
        <v>116</v>
      </c>
      <c r="B580" s="18" t="s">
        <v>47</v>
      </c>
      <c r="C580" t="str">
        <f>IF(VLOOKUP(A580,Hoja4!A:F,1+'ACCIONES VS NORMAS'!D580,FALSE)="x","SI","NO")</f>
        <v>NO</v>
      </c>
      <c r="D580">
        <f t="shared" si="8"/>
        <v>4</v>
      </c>
      <c r="E580" t="s">
        <v>48</v>
      </c>
    </row>
    <row r="581" spans="1:5" x14ac:dyDescent="0.25">
      <c r="A581" s="24">
        <v>116</v>
      </c>
      <c r="B581" s="20" t="s">
        <v>49</v>
      </c>
      <c r="C581" t="str">
        <f>IF(VLOOKUP(A581,Hoja4!A:F,1+'ACCIONES VS NORMAS'!D581,FALSE)="x","SI","NO")</f>
        <v>SI</v>
      </c>
      <c r="D581">
        <f t="shared" si="8"/>
        <v>5</v>
      </c>
      <c r="E581" t="s">
        <v>50</v>
      </c>
    </row>
    <row r="582" spans="1:5" x14ac:dyDescent="0.25">
      <c r="A582" s="24">
        <v>117</v>
      </c>
      <c r="B582" s="19" t="s">
        <v>41</v>
      </c>
      <c r="C582" t="str">
        <f>IF(VLOOKUP(A582,Hoja4!A:F,1+'ACCIONES VS NORMAS'!D582,FALSE)="x","SI","NO")</f>
        <v>SI</v>
      </c>
      <c r="D582">
        <f t="shared" si="8"/>
        <v>1</v>
      </c>
      <c r="E582" t="s">
        <v>42</v>
      </c>
    </row>
    <row r="583" spans="1:5" x14ac:dyDescent="0.25">
      <c r="A583" s="24">
        <v>117</v>
      </c>
      <c r="B583" s="20" t="s">
        <v>43</v>
      </c>
      <c r="C583" t="str">
        <f>IF(VLOOKUP(A583,Hoja4!A:F,1+'ACCIONES VS NORMAS'!D583,FALSE)="x","SI","NO")</f>
        <v>SI</v>
      </c>
      <c r="D583">
        <f t="shared" si="8"/>
        <v>2</v>
      </c>
      <c r="E583" t="s">
        <v>44</v>
      </c>
    </row>
    <row r="584" spans="1:5" x14ac:dyDescent="0.25">
      <c r="A584" s="24">
        <v>117</v>
      </c>
      <c r="B584" s="20" t="s">
        <v>45</v>
      </c>
      <c r="C584" t="str">
        <f>IF(VLOOKUP(A584,Hoja4!A:F,1+'ACCIONES VS NORMAS'!D584,FALSE)="x","SI","NO")</f>
        <v>SI</v>
      </c>
      <c r="D584">
        <f t="shared" ref="D584:D591" si="9">D579</f>
        <v>3</v>
      </c>
      <c r="E584" t="s">
        <v>46</v>
      </c>
    </row>
    <row r="585" spans="1:5" ht="38.25" x14ac:dyDescent="0.25">
      <c r="A585" s="24">
        <v>117</v>
      </c>
      <c r="B585" s="18" t="s">
        <v>47</v>
      </c>
      <c r="C585" t="str">
        <f>IF(VLOOKUP(A585,Hoja4!A:F,1+'ACCIONES VS NORMAS'!D585,FALSE)="x","SI","NO")</f>
        <v>NO</v>
      </c>
      <c r="D585">
        <f t="shared" si="9"/>
        <v>4</v>
      </c>
      <c r="E585" t="s">
        <v>48</v>
      </c>
    </row>
    <row r="586" spans="1:5" x14ac:dyDescent="0.25">
      <c r="A586" s="24">
        <v>117</v>
      </c>
      <c r="B586" s="20" t="s">
        <v>49</v>
      </c>
      <c r="C586" t="str">
        <f>IF(VLOOKUP(A586,Hoja4!A:F,1+'ACCIONES VS NORMAS'!D586,FALSE)="x","SI","NO")</f>
        <v>SI</v>
      </c>
      <c r="D586">
        <f t="shared" si="9"/>
        <v>5</v>
      </c>
      <c r="E586" t="s">
        <v>50</v>
      </c>
    </row>
    <row r="587" spans="1:5" x14ac:dyDescent="0.25">
      <c r="A587" s="24">
        <v>118</v>
      </c>
      <c r="B587" s="19" t="s">
        <v>41</v>
      </c>
      <c r="C587" t="str">
        <f>IF(VLOOKUP(A587,Hoja4!A:F,1+'ACCIONES VS NORMAS'!D587,FALSE)="x","SI","NO")</f>
        <v>SI</v>
      </c>
      <c r="D587">
        <f t="shared" si="9"/>
        <v>1</v>
      </c>
      <c r="E587" t="s">
        <v>42</v>
      </c>
    </row>
    <row r="588" spans="1:5" x14ac:dyDescent="0.25">
      <c r="A588" s="24">
        <v>118</v>
      </c>
      <c r="B588" s="20" t="s">
        <v>43</v>
      </c>
      <c r="C588" t="str">
        <f>IF(VLOOKUP(A588,Hoja4!A:F,1+'ACCIONES VS NORMAS'!D588,FALSE)="x","SI","NO")</f>
        <v>SI</v>
      </c>
      <c r="D588">
        <f t="shared" si="9"/>
        <v>2</v>
      </c>
      <c r="E588" t="s">
        <v>44</v>
      </c>
    </row>
    <row r="589" spans="1:5" x14ac:dyDescent="0.25">
      <c r="A589" s="24">
        <v>118</v>
      </c>
      <c r="B589" s="20" t="s">
        <v>45</v>
      </c>
      <c r="C589" t="str">
        <f>IF(VLOOKUP(A589,Hoja4!A:F,1+'ACCIONES VS NORMAS'!D589,FALSE)="x","SI","NO")</f>
        <v>SI</v>
      </c>
      <c r="D589">
        <f t="shared" si="9"/>
        <v>3</v>
      </c>
      <c r="E589" t="s">
        <v>46</v>
      </c>
    </row>
    <row r="590" spans="1:5" ht="38.25" x14ac:dyDescent="0.25">
      <c r="A590" s="24">
        <v>118</v>
      </c>
      <c r="B590" s="18" t="s">
        <v>47</v>
      </c>
      <c r="C590" t="str">
        <f>IF(VLOOKUP(A590,Hoja4!A:F,1+'ACCIONES VS NORMAS'!D590,FALSE)="x","SI","NO")</f>
        <v>NO</v>
      </c>
      <c r="D590">
        <f t="shared" si="9"/>
        <v>4</v>
      </c>
      <c r="E590" t="s">
        <v>48</v>
      </c>
    </row>
    <row r="591" spans="1:5" x14ac:dyDescent="0.25">
      <c r="A591" s="24">
        <v>118</v>
      </c>
      <c r="B591" s="20" t="s">
        <v>49</v>
      </c>
      <c r="C591" t="str">
        <f>IF(VLOOKUP(A591,Hoja4!A:F,1+'ACCIONES VS NORMAS'!D591,FALSE)="x","SI","NO")</f>
        <v>NO</v>
      </c>
      <c r="D591">
        <f t="shared" si="9"/>
        <v>5</v>
      </c>
      <c r="E591" t="s">
        <v>50</v>
      </c>
    </row>
  </sheetData>
  <customSheetViews>
    <customSheetView guid="{4AF0A676-306D-4C62-AFB1-72488D6D2982}" scale="115" state="hidden">
      <selection activeCell="C2" sqref="C2"/>
      <pageMargins left="0" right="0" top="0" bottom="0" header="0" footer="0"/>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G125"/>
  <sheetViews>
    <sheetView topLeftCell="A65" workbookViewId="0">
      <selection activeCell="C2" sqref="C2"/>
    </sheetView>
  </sheetViews>
  <sheetFormatPr baseColWidth="10" defaultColWidth="11.42578125" defaultRowHeight="15" x14ac:dyDescent="0.25"/>
  <cols>
    <col min="1" max="1" width="13.140625" style="26" customWidth="1"/>
    <col min="2" max="6" width="13.140625" style="12" customWidth="1"/>
    <col min="7" max="7" width="21.28515625" customWidth="1"/>
  </cols>
  <sheetData>
    <row r="1" spans="1:7" ht="34.9" customHeight="1" x14ac:dyDescent="0.25">
      <c r="A1" s="25" t="s">
        <v>51</v>
      </c>
      <c r="B1" s="25" t="s">
        <v>41</v>
      </c>
      <c r="C1" s="25" t="s">
        <v>43</v>
      </c>
      <c r="D1" s="25" t="s">
        <v>45</v>
      </c>
      <c r="E1" s="25" t="s">
        <v>47</v>
      </c>
      <c r="F1" s="25" t="s">
        <v>49</v>
      </c>
      <c r="G1" s="25" t="s">
        <v>52</v>
      </c>
    </row>
    <row r="2" spans="1:7" x14ac:dyDescent="0.25">
      <c r="A2" s="24">
        <v>1</v>
      </c>
      <c r="B2" s="3" t="s">
        <v>53</v>
      </c>
      <c r="C2" s="3" t="s">
        <v>53</v>
      </c>
      <c r="D2" s="3" t="s">
        <v>53</v>
      </c>
      <c r="E2" s="3" t="s">
        <v>53</v>
      </c>
      <c r="F2" s="3">
        <v>0</v>
      </c>
      <c r="G2" t="e">
        <f>VLOOKUP(A2,#REF!,5,FALSE)</f>
        <v>#REF!</v>
      </c>
    </row>
    <row r="3" spans="1:7" x14ac:dyDescent="0.25">
      <c r="A3" s="24">
        <v>2</v>
      </c>
      <c r="B3" s="3" t="s">
        <v>53</v>
      </c>
      <c r="C3" s="3" t="s">
        <v>53</v>
      </c>
      <c r="D3" s="3" t="s">
        <v>53</v>
      </c>
      <c r="E3" s="3" t="s">
        <v>53</v>
      </c>
      <c r="F3" s="3">
        <v>0</v>
      </c>
      <c r="G3" t="e">
        <f>VLOOKUP(A3,#REF!,5,FALSE)</f>
        <v>#REF!</v>
      </c>
    </row>
    <row r="4" spans="1:7" x14ac:dyDescent="0.25">
      <c r="A4" s="24">
        <v>3</v>
      </c>
      <c r="B4" s="3" t="s">
        <v>53</v>
      </c>
      <c r="C4" s="3" t="s">
        <v>53</v>
      </c>
      <c r="D4" s="3" t="s">
        <v>53</v>
      </c>
      <c r="E4" s="3"/>
      <c r="F4" s="3" t="s">
        <v>53</v>
      </c>
      <c r="G4" t="e">
        <f>VLOOKUP(A4,#REF!,5,FALSE)</f>
        <v>#REF!</v>
      </c>
    </row>
    <row r="5" spans="1:7" x14ac:dyDescent="0.25">
      <c r="A5" s="24">
        <v>4</v>
      </c>
      <c r="B5" s="3" t="s">
        <v>53</v>
      </c>
      <c r="C5" s="3" t="s">
        <v>53</v>
      </c>
      <c r="D5" s="3" t="s">
        <v>53</v>
      </c>
      <c r="E5" s="3" t="s">
        <v>53</v>
      </c>
      <c r="F5" s="3">
        <v>0</v>
      </c>
      <c r="G5" t="e">
        <f>VLOOKUP(A5,#REF!,5,FALSE)</f>
        <v>#REF!</v>
      </c>
    </row>
    <row r="6" spans="1:7" x14ac:dyDescent="0.25">
      <c r="A6" s="24">
        <v>5</v>
      </c>
      <c r="B6" s="3" t="s">
        <v>53</v>
      </c>
      <c r="C6" s="3" t="s">
        <v>53</v>
      </c>
      <c r="D6" s="3" t="s">
        <v>53</v>
      </c>
      <c r="E6" s="3" t="s">
        <v>53</v>
      </c>
      <c r="F6" s="3">
        <v>0</v>
      </c>
      <c r="G6" t="e">
        <f>VLOOKUP(A6,#REF!,5,FALSE)</f>
        <v>#REF!</v>
      </c>
    </row>
    <row r="7" spans="1:7" x14ac:dyDescent="0.25">
      <c r="A7" s="24">
        <v>6</v>
      </c>
      <c r="B7" s="3" t="s">
        <v>53</v>
      </c>
      <c r="C7" s="3">
        <v>0</v>
      </c>
      <c r="D7" s="3">
        <v>0</v>
      </c>
      <c r="E7" s="3" t="s">
        <v>53</v>
      </c>
      <c r="F7" s="3">
        <v>0</v>
      </c>
      <c r="G7" t="e">
        <f>VLOOKUP(A7,#REF!,5,FALSE)</f>
        <v>#REF!</v>
      </c>
    </row>
    <row r="8" spans="1:7" x14ac:dyDescent="0.25">
      <c r="A8" s="24">
        <v>7</v>
      </c>
      <c r="B8" s="3" t="s">
        <v>53</v>
      </c>
      <c r="C8" s="3" t="s">
        <v>53</v>
      </c>
      <c r="D8" s="3" t="s">
        <v>53</v>
      </c>
      <c r="E8" s="3" t="s">
        <v>53</v>
      </c>
      <c r="F8" s="3">
        <v>0</v>
      </c>
      <c r="G8" t="e">
        <f>VLOOKUP(A8,#REF!,5,FALSE)</f>
        <v>#REF!</v>
      </c>
    </row>
    <row r="9" spans="1:7" x14ac:dyDescent="0.25">
      <c r="A9" s="24">
        <v>8</v>
      </c>
      <c r="B9" s="3" t="s">
        <v>53</v>
      </c>
      <c r="C9" s="3" t="s">
        <v>53</v>
      </c>
      <c r="D9" s="3" t="s">
        <v>53</v>
      </c>
      <c r="E9" s="3" t="s">
        <v>53</v>
      </c>
      <c r="F9" s="3">
        <v>0</v>
      </c>
      <c r="G9" t="e">
        <f>VLOOKUP(A9,#REF!,5,FALSE)</f>
        <v>#REF!</v>
      </c>
    </row>
    <row r="10" spans="1:7" x14ac:dyDescent="0.25">
      <c r="A10" s="24">
        <v>9</v>
      </c>
      <c r="B10" s="3" t="s">
        <v>53</v>
      </c>
      <c r="C10" s="3" t="s">
        <v>53</v>
      </c>
      <c r="D10" s="3" t="s">
        <v>53</v>
      </c>
      <c r="E10" s="3" t="s">
        <v>53</v>
      </c>
      <c r="F10" s="3">
        <v>0</v>
      </c>
      <c r="G10" t="e">
        <f>VLOOKUP(A10,#REF!,5,FALSE)</f>
        <v>#REF!</v>
      </c>
    </row>
    <row r="11" spans="1:7" x14ac:dyDescent="0.25">
      <c r="A11" s="24">
        <v>10</v>
      </c>
      <c r="B11" s="3" t="s">
        <v>53</v>
      </c>
      <c r="C11" s="3" t="s">
        <v>53</v>
      </c>
      <c r="D11" s="3" t="s">
        <v>53</v>
      </c>
      <c r="E11" s="3"/>
      <c r="F11" s="3" t="s">
        <v>53</v>
      </c>
      <c r="G11" t="e">
        <f>VLOOKUP(A11,#REF!,5,FALSE)</f>
        <v>#REF!</v>
      </c>
    </row>
    <row r="12" spans="1:7" x14ac:dyDescent="0.25">
      <c r="A12" s="24">
        <v>11</v>
      </c>
      <c r="B12" s="3" t="s">
        <v>53</v>
      </c>
      <c r="C12" s="3" t="s">
        <v>53</v>
      </c>
      <c r="D12" s="3" t="s">
        <v>53</v>
      </c>
      <c r="E12" s="3"/>
      <c r="F12" s="3" t="s">
        <v>53</v>
      </c>
      <c r="G12" t="e">
        <f>VLOOKUP(A12,#REF!,5,FALSE)</f>
        <v>#REF!</v>
      </c>
    </row>
    <row r="13" spans="1:7" x14ac:dyDescent="0.25">
      <c r="A13" s="24">
        <v>12</v>
      </c>
      <c r="B13" s="3" t="s">
        <v>53</v>
      </c>
      <c r="C13" s="3" t="s">
        <v>53</v>
      </c>
      <c r="D13" s="3" t="s">
        <v>53</v>
      </c>
      <c r="E13" s="3" t="s">
        <v>53</v>
      </c>
      <c r="F13" s="3">
        <v>0</v>
      </c>
      <c r="G13" t="e">
        <f>VLOOKUP(A13,#REF!,5,FALSE)</f>
        <v>#REF!</v>
      </c>
    </row>
    <row r="14" spans="1:7" x14ac:dyDescent="0.25">
      <c r="A14" s="24">
        <v>13</v>
      </c>
      <c r="B14" s="3" t="s">
        <v>53</v>
      </c>
      <c r="C14" s="3" t="s">
        <v>53</v>
      </c>
      <c r="D14" s="3" t="s">
        <v>53</v>
      </c>
      <c r="E14" s="3" t="s">
        <v>53</v>
      </c>
      <c r="F14" s="3">
        <v>0</v>
      </c>
      <c r="G14" t="e">
        <f>VLOOKUP(A14,#REF!,5,FALSE)</f>
        <v>#REF!</v>
      </c>
    </row>
    <row r="15" spans="1:7" x14ac:dyDescent="0.25">
      <c r="A15" s="24">
        <v>14</v>
      </c>
      <c r="B15" s="3" t="s">
        <v>53</v>
      </c>
      <c r="C15" s="3" t="s">
        <v>53</v>
      </c>
      <c r="D15" s="3" t="s">
        <v>53</v>
      </c>
      <c r="E15" s="3" t="s">
        <v>53</v>
      </c>
      <c r="F15" s="3">
        <v>0</v>
      </c>
      <c r="G15" t="e">
        <f>VLOOKUP(A15,#REF!,5,FALSE)</f>
        <v>#REF!</v>
      </c>
    </row>
    <row r="16" spans="1:7" x14ac:dyDescent="0.25">
      <c r="A16" s="24">
        <v>15</v>
      </c>
      <c r="B16" s="3" t="s">
        <v>53</v>
      </c>
      <c r="C16" s="3" t="s">
        <v>53</v>
      </c>
      <c r="D16" s="3" t="s">
        <v>53</v>
      </c>
      <c r="E16" s="3" t="s">
        <v>53</v>
      </c>
      <c r="F16" s="3">
        <v>0</v>
      </c>
      <c r="G16" t="e">
        <f>VLOOKUP(A16,#REF!,5,FALSE)</f>
        <v>#REF!</v>
      </c>
    </row>
    <row r="17" spans="1:7" x14ac:dyDescent="0.25">
      <c r="A17" s="24">
        <v>16</v>
      </c>
      <c r="B17" s="3" t="s">
        <v>53</v>
      </c>
      <c r="C17" s="3" t="s">
        <v>53</v>
      </c>
      <c r="D17" s="3" t="s">
        <v>53</v>
      </c>
      <c r="E17" s="3" t="s">
        <v>53</v>
      </c>
      <c r="F17" s="3">
        <v>0</v>
      </c>
      <c r="G17" t="e">
        <f>VLOOKUP(A17,#REF!,5,FALSE)</f>
        <v>#REF!</v>
      </c>
    </row>
    <row r="18" spans="1:7" x14ac:dyDescent="0.25">
      <c r="A18" s="24">
        <v>17</v>
      </c>
      <c r="B18" s="3" t="s">
        <v>53</v>
      </c>
      <c r="C18" s="3" t="s">
        <v>53</v>
      </c>
      <c r="D18" s="3" t="s">
        <v>53</v>
      </c>
      <c r="E18" s="3" t="s">
        <v>53</v>
      </c>
      <c r="F18" s="3" t="s">
        <v>53</v>
      </c>
      <c r="G18" t="e">
        <f>VLOOKUP(A18,#REF!,5,FALSE)</f>
        <v>#REF!</v>
      </c>
    </row>
    <row r="19" spans="1:7" x14ac:dyDescent="0.25">
      <c r="A19" s="24">
        <v>18</v>
      </c>
      <c r="B19" s="3" t="s">
        <v>53</v>
      </c>
      <c r="C19" s="3" t="s">
        <v>53</v>
      </c>
      <c r="D19" s="3" t="s">
        <v>53</v>
      </c>
      <c r="E19" s="3"/>
      <c r="F19" s="3" t="s">
        <v>53</v>
      </c>
      <c r="G19" t="e">
        <f>VLOOKUP(A19,#REF!,5,FALSE)</f>
        <v>#REF!</v>
      </c>
    </row>
    <row r="20" spans="1:7" x14ac:dyDescent="0.25">
      <c r="A20" s="24">
        <v>19</v>
      </c>
      <c r="B20" s="3" t="s">
        <v>53</v>
      </c>
      <c r="C20" s="3" t="s">
        <v>53</v>
      </c>
      <c r="D20" s="3" t="s">
        <v>53</v>
      </c>
      <c r="E20" s="3" t="s">
        <v>53</v>
      </c>
      <c r="F20" s="3" t="s">
        <v>53</v>
      </c>
      <c r="G20" t="e">
        <f>VLOOKUP(A20,#REF!,5,FALSE)</f>
        <v>#REF!</v>
      </c>
    </row>
    <row r="21" spans="1:7" x14ac:dyDescent="0.25">
      <c r="A21" s="24">
        <v>20</v>
      </c>
      <c r="B21" s="3" t="s">
        <v>53</v>
      </c>
      <c r="C21" s="3" t="s">
        <v>53</v>
      </c>
      <c r="D21" s="3" t="s">
        <v>53</v>
      </c>
      <c r="E21" s="3" t="s">
        <v>53</v>
      </c>
      <c r="F21" s="3" t="s">
        <v>53</v>
      </c>
      <c r="G21" t="e">
        <f>VLOOKUP(A21,#REF!,5,FALSE)</f>
        <v>#REF!</v>
      </c>
    </row>
    <row r="22" spans="1:7" x14ac:dyDescent="0.25">
      <c r="A22" s="24">
        <v>21</v>
      </c>
      <c r="B22" s="3" t="s">
        <v>53</v>
      </c>
      <c r="C22" s="3" t="s">
        <v>53</v>
      </c>
      <c r="D22" s="3" t="s">
        <v>53</v>
      </c>
      <c r="E22" s="3" t="s">
        <v>53</v>
      </c>
      <c r="F22" s="3">
        <v>0</v>
      </c>
      <c r="G22" t="e">
        <f>VLOOKUP(A22,#REF!,5,FALSE)</f>
        <v>#REF!</v>
      </c>
    </row>
    <row r="23" spans="1:7" x14ac:dyDescent="0.25">
      <c r="A23" s="24">
        <v>22</v>
      </c>
      <c r="B23" s="3" t="s">
        <v>53</v>
      </c>
      <c r="C23" s="3" t="s">
        <v>53</v>
      </c>
      <c r="D23" s="3" t="s">
        <v>53</v>
      </c>
      <c r="E23" s="3" t="s">
        <v>53</v>
      </c>
      <c r="F23" s="3">
        <v>0</v>
      </c>
      <c r="G23" t="e">
        <f>VLOOKUP(A23,#REF!,5,FALSE)</f>
        <v>#REF!</v>
      </c>
    </row>
    <row r="24" spans="1:7" x14ac:dyDescent="0.25">
      <c r="A24" s="24">
        <v>23</v>
      </c>
      <c r="B24" s="3" t="s">
        <v>53</v>
      </c>
      <c r="C24" s="3" t="s">
        <v>53</v>
      </c>
      <c r="D24" s="3" t="s">
        <v>53</v>
      </c>
      <c r="E24" s="3"/>
      <c r="F24" s="3" t="s">
        <v>53</v>
      </c>
      <c r="G24" t="e">
        <f>VLOOKUP(A24,#REF!,5,FALSE)</f>
        <v>#REF!</v>
      </c>
    </row>
    <row r="25" spans="1:7" x14ac:dyDescent="0.25">
      <c r="A25" s="24">
        <v>24</v>
      </c>
      <c r="B25" s="3" t="s">
        <v>53</v>
      </c>
      <c r="C25" s="3" t="s">
        <v>53</v>
      </c>
      <c r="D25" s="3" t="s">
        <v>53</v>
      </c>
      <c r="E25" s="3" t="s">
        <v>53</v>
      </c>
      <c r="F25" s="3">
        <v>0</v>
      </c>
      <c r="G25" t="e">
        <f>VLOOKUP(A25,#REF!,5,FALSE)</f>
        <v>#REF!</v>
      </c>
    </row>
    <row r="26" spans="1:7" x14ac:dyDescent="0.25">
      <c r="A26" s="24">
        <v>25</v>
      </c>
      <c r="B26" s="3" t="s">
        <v>53</v>
      </c>
      <c r="C26" s="3" t="s">
        <v>53</v>
      </c>
      <c r="D26" s="3" t="s">
        <v>53</v>
      </c>
      <c r="E26" s="3" t="s">
        <v>53</v>
      </c>
      <c r="F26" s="3">
        <v>0</v>
      </c>
      <c r="G26" t="e">
        <f>VLOOKUP(A26,#REF!,5,FALSE)</f>
        <v>#REF!</v>
      </c>
    </row>
    <row r="27" spans="1:7" x14ac:dyDescent="0.25">
      <c r="A27" s="24">
        <v>26</v>
      </c>
      <c r="B27" s="3" t="s">
        <v>53</v>
      </c>
      <c r="C27" s="3">
        <v>0</v>
      </c>
      <c r="D27" s="3">
        <v>0</v>
      </c>
      <c r="E27" s="3"/>
      <c r="F27" s="3">
        <v>0</v>
      </c>
      <c r="G27" t="e">
        <f>VLOOKUP(A27,#REF!,5,FALSE)</f>
        <v>#REF!</v>
      </c>
    </row>
    <row r="28" spans="1:7" x14ac:dyDescent="0.25">
      <c r="A28" s="24">
        <v>27</v>
      </c>
      <c r="B28" s="3" t="s">
        <v>53</v>
      </c>
      <c r="C28" s="3">
        <v>0</v>
      </c>
      <c r="D28" s="3">
        <v>0</v>
      </c>
      <c r="E28" s="3"/>
      <c r="F28" s="3" t="s">
        <v>53</v>
      </c>
      <c r="G28" t="e">
        <f>VLOOKUP(A28,#REF!,5,FALSE)</f>
        <v>#REF!</v>
      </c>
    </row>
    <row r="29" spans="1:7" x14ac:dyDescent="0.25">
      <c r="A29" s="24">
        <v>28</v>
      </c>
      <c r="B29" s="3" t="s">
        <v>53</v>
      </c>
      <c r="C29" s="3">
        <v>0</v>
      </c>
      <c r="D29" s="3">
        <v>0</v>
      </c>
      <c r="E29" s="3"/>
      <c r="F29" s="3">
        <v>0</v>
      </c>
      <c r="G29" t="e">
        <f>VLOOKUP(A29,#REF!,5,FALSE)</f>
        <v>#REF!</v>
      </c>
    </row>
    <row r="30" spans="1:7" x14ac:dyDescent="0.25">
      <c r="A30" s="24">
        <v>29</v>
      </c>
      <c r="B30" s="3" t="s">
        <v>53</v>
      </c>
      <c r="C30" s="3">
        <v>0</v>
      </c>
      <c r="D30" s="3">
        <v>0</v>
      </c>
      <c r="E30" s="3"/>
      <c r="F30" s="3">
        <v>0</v>
      </c>
      <c r="G30" t="e">
        <f>VLOOKUP(A30,#REF!,5,FALSE)</f>
        <v>#REF!</v>
      </c>
    </row>
    <row r="31" spans="1:7" x14ac:dyDescent="0.25">
      <c r="A31" s="24">
        <v>30</v>
      </c>
      <c r="B31" s="3" t="s">
        <v>53</v>
      </c>
      <c r="C31" s="3" t="s">
        <v>53</v>
      </c>
      <c r="D31" s="3" t="s">
        <v>53</v>
      </c>
      <c r="E31" s="3" t="s">
        <v>53</v>
      </c>
      <c r="F31" s="3">
        <v>0</v>
      </c>
      <c r="G31" t="e">
        <f>VLOOKUP(A31,#REF!,5,FALSE)</f>
        <v>#REF!</v>
      </c>
    </row>
    <row r="32" spans="1:7" x14ac:dyDescent="0.25">
      <c r="A32" s="24">
        <v>31</v>
      </c>
      <c r="B32" s="3" t="s">
        <v>53</v>
      </c>
      <c r="C32" s="3">
        <v>0</v>
      </c>
      <c r="D32" s="3">
        <v>0</v>
      </c>
      <c r="E32" s="3" t="s">
        <v>53</v>
      </c>
      <c r="F32" s="3">
        <v>0</v>
      </c>
      <c r="G32" t="e">
        <f>VLOOKUP(A32,#REF!,5,FALSE)</f>
        <v>#REF!</v>
      </c>
    </row>
    <row r="33" spans="1:7" x14ac:dyDescent="0.25">
      <c r="A33" s="24">
        <v>32</v>
      </c>
      <c r="B33" s="3" t="s">
        <v>53</v>
      </c>
      <c r="C33" s="3">
        <v>0</v>
      </c>
      <c r="D33" s="3">
        <v>0</v>
      </c>
      <c r="E33" s="3"/>
      <c r="F33" s="3" t="s">
        <v>53</v>
      </c>
      <c r="G33" t="e">
        <f>VLOOKUP(A33,#REF!,5,FALSE)</f>
        <v>#REF!</v>
      </c>
    </row>
    <row r="34" spans="1:7" x14ac:dyDescent="0.25">
      <c r="A34" s="24">
        <v>33</v>
      </c>
      <c r="B34" s="3" t="s">
        <v>53</v>
      </c>
      <c r="C34" s="3">
        <v>0</v>
      </c>
      <c r="D34" s="3">
        <v>0</v>
      </c>
      <c r="E34" s="3"/>
      <c r="F34" s="3" t="s">
        <v>53</v>
      </c>
      <c r="G34" t="e">
        <f>VLOOKUP(A34,#REF!,5,FALSE)</f>
        <v>#REF!</v>
      </c>
    </row>
    <row r="35" spans="1:7" x14ac:dyDescent="0.25">
      <c r="A35" s="24">
        <v>34</v>
      </c>
      <c r="B35" s="3" t="s">
        <v>53</v>
      </c>
      <c r="C35" s="3">
        <v>0</v>
      </c>
      <c r="D35" s="3">
        <v>0</v>
      </c>
      <c r="E35" s="3"/>
      <c r="F35" s="3">
        <v>0</v>
      </c>
      <c r="G35" t="e">
        <f>VLOOKUP(A35,#REF!,5,FALSE)</f>
        <v>#REF!</v>
      </c>
    </row>
    <row r="36" spans="1:7" x14ac:dyDescent="0.25">
      <c r="A36" s="24">
        <v>35</v>
      </c>
      <c r="B36" s="3" t="s">
        <v>53</v>
      </c>
      <c r="C36" s="3">
        <v>0</v>
      </c>
      <c r="D36" s="3">
        <v>0</v>
      </c>
      <c r="E36" s="3"/>
      <c r="F36" s="3">
        <v>0</v>
      </c>
      <c r="G36" t="e">
        <f>VLOOKUP(A36,#REF!,5,FALSE)</f>
        <v>#REF!</v>
      </c>
    </row>
    <row r="37" spans="1:7" x14ac:dyDescent="0.25">
      <c r="A37" s="24">
        <v>36</v>
      </c>
      <c r="B37" s="3" t="s">
        <v>53</v>
      </c>
      <c r="C37" s="3">
        <v>0</v>
      </c>
      <c r="D37" s="3">
        <v>0</v>
      </c>
      <c r="E37" s="3" t="s">
        <v>53</v>
      </c>
      <c r="F37" s="3">
        <v>0</v>
      </c>
      <c r="G37" t="e">
        <f>VLOOKUP(A37,#REF!,5,FALSE)</f>
        <v>#REF!</v>
      </c>
    </row>
    <row r="38" spans="1:7" x14ac:dyDescent="0.25">
      <c r="A38" s="24">
        <v>37</v>
      </c>
      <c r="B38" s="3" t="s">
        <v>53</v>
      </c>
      <c r="C38" s="3" t="s">
        <v>53</v>
      </c>
      <c r="D38" s="3" t="s">
        <v>53</v>
      </c>
      <c r="E38" s="3"/>
      <c r="F38" s="3" t="s">
        <v>53</v>
      </c>
      <c r="G38" t="e">
        <f>VLOOKUP(A38,#REF!,5,FALSE)</f>
        <v>#REF!</v>
      </c>
    </row>
    <row r="39" spans="1:7" x14ac:dyDescent="0.25">
      <c r="A39" s="24">
        <v>38</v>
      </c>
      <c r="B39" s="3" t="s">
        <v>53</v>
      </c>
      <c r="C39" s="3" t="s">
        <v>53</v>
      </c>
      <c r="D39" s="3" t="s">
        <v>53</v>
      </c>
      <c r="E39" s="3" t="s">
        <v>53</v>
      </c>
      <c r="F39" s="3" t="s">
        <v>53</v>
      </c>
      <c r="G39" t="e">
        <f>VLOOKUP(A39,#REF!,5,FALSE)</f>
        <v>#REF!</v>
      </c>
    </row>
    <row r="40" spans="1:7" hidden="1" x14ac:dyDescent="0.25">
      <c r="A40" s="24">
        <v>39</v>
      </c>
      <c r="B40" s="3" t="s">
        <v>53</v>
      </c>
      <c r="C40" s="3">
        <v>0</v>
      </c>
      <c r="D40" s="3">
        <v>0</v>
      </c>
      <c r="E40" s="3">
        <v>0</v>
      </c>
      <c r="F40" s="3" t="s">
        <v>53</v>
      </c>
      <c r="G40" t="e">
        <f>VLOOKUP(A40,#REF!,5,FALSE)</f>
        <v>#REF!</v>
      </c>
    </row>
    <row r="41" spans="1:7" hidden="1" x14ac:dyDescent="0.25">
      <c r="A41" s="24">
        <v>40</v>
      </c>
      <c r="B41" s="3" t="s">
        <v>53</v>
      </c>
      <c r="C41" s="3">
        <v>0</v>
      </c>
      <c r="D41" s="3">
        <v>0</v>
      </c>
      <c r="E41" s="3">
        <v>0</v>
      </c>
      <c r="F41" s="3" t="s">
        <v>53</v>
      </c>
      <c r="G41" t="e">
        <f>VLOOKUP(A41,#REF!,5,FALSE)</f>
        <v>#REF!</v>
      </c>
    </row>
    <row r="42" spans="1:7" hidden="1" x14ac:dyDescent="0.25">
      <c r="A42" s="24">
        <v>41</v>
      </c>
      <c r="B42" s="3" t="s">
        <v>53</v>
      </c>
      <c r="C42" s="3">
        <v>0</v>
      </c>
      <c r="D42" s="3">
        <v>0</v>
      </c>
      <c r="E42" s="3">
        <v>0</v>
      </c>
      <c r="F42" s="3" t="s">
        <v>53</v>
      </c>
      <c r="G42" t="e">
        <f>VLOOKUP(A42,#REF!,5,FALSE)</f>
        <v>#REF!</v>
      </c>
    </row>
    <row r="43" spans="1:7" hidden="1" x14ac:dyDescent="0.25">
      <c r="A43" s="24">
        <v>42</v>
      </c>
      <c r="B43" s="3" t="s">
        <v>53</v>
      </c>
      <c r="C43" s="3">
        <v>0</v>
      </c>
      <c r="D43" s="3">
        <v>0</v>
      </c>
      <c r="E43" s="3">
        <v>0</v>
      </c>
      <c r="F43" s="3" t="s">
        <v>53</v>
      </c>
      <c r="G43" t="e">
        <f>VLOOKUP(A43,#REF!,5,FALSE)</f>
        <v>#REF!</v>
      </c>
    </row>
    <row r="44" spans="1:7" x14ac:dyDescent="0.25">
      <c r="A44" s="24">
        <v>43</v>
      </c>
      <c r="B44" s="3" t="s">
        <v>53</v>
      </c>
      <c r="C44" s="3">
        <v>0</v>
      </c>
      <c r="D44" s="3">
        <v>0</v>
      </c>
      <c r="E44" s="3"/>
      <c r="F44" s="3" t="s">
        <v>53</v>
      </c>
      <c r="G44" t="e">
        <f>VLOOKUP(A44,#REF!,5,FALSE)</f>
        <v>#REF!</v>
      </c>
    </row>
    <row r="45" spans="1:7" hidden="1" x14ac:dyDescent="0.25">
      <c r="A45" s="24">
        <v>44</v>
      </c>
      <c r="B45" s="3" t="s">
        <v>53</v>
      </c>
      <c r="C45" s="3">
        <v>0</v>
      </c>
      <c r="D45" s="3">
        <v>0</v>
      </c>
      <c r="E45" s="3">
        <v>0</v>
      </c>
      <c r="F45" s="3" t="s">
        <v>53</v>
      </c>
      <c r="G45" t="e">
        <f>VLOOKUP(A45,#REF!,5,FALSE)</f>
        <v>#REF!</v>
      </c>
    </row>
    <row r="46" spans="1:7" x14ac:dyDescent="0.25">
      <c r="A46" s="24">
        <v>45</v>
      </c>
      <c r="B46" s="3" t="s">
        <v>53</v>
      </c>
      <c r="C46" s="3" t="s">
        <v>53</v>
      </c>
      <c r="D46" s="3" t="s">
        <v>53</v>
      </c>
      <c r="E46" s="3" t="s">
        <v>53</v>
      </c>
      <c r="F46" s="3" t="s">
        <v>53</v>
      </c>
      <c r="G46" t="e">
        <f>VLOOKUP(A46,#REF!,5,FALSE)</f>
        <v>#REF!</v>
      </c>
    </row>
    <row r="47" spans="1:7" x14ac:dyDescent="0.25">
      <c r="A47" s="24">
        <v>46</v>
      </c>
      <c r="B47" s="3" t="s">
        <v>53</v>
      </c>
      <c r="C47" s="3" t="s">
        <v>53</v>
      </c>
      <c r="D47" s="3" t="s">
        <v>53</v>
      </c>
      <c r="E47" s="3" t="s">
        <v>53</v>
      </c>
      <c r="F47" s="3">
        <v>0</v>
      </c>
      <c r="G47" t="e">
        <f>VLOOKUP(A47,#REF!,5,FALSE)</f>
        <v>#REF!</v>
      </c>
    </row>
    <row r="48" spans="1:7" x14ac:dyDescent="0.25">
      <c r="A48" s="24">
        <v>47</v>
      </c>
      <c r="B48" s="3" t="s">
        <v>53</v>
      </c>
      <c r="C48" s="3" t="s">
        <v>53</v>
      </c>
      <c r="D48" s="3" t="s">
        <v>53</v>
      </c>
      <c r="E48" s="3" t="s">
        <v>53</v>
      </c>
      <c r="F48" s="3">
        <v>0</v>
      </c>
      <c r="G48" t="e">
        <f>VLOOKUP(A48,#REF!,5,FALSE)</f>
        <v>#REF!</v>
      </c>
    </row>
    <row r="49" spans="1:7" x14ac:dyDescent="0.25">
      <c r="A49" s="24">
        <v>48</v>
      </c>
      <c r="B49" s="3" t="s">
        <v>53</v>
      </c>
      <c r="C49" s="3" t="s">
        <v>53</v>
      </c>
      <c r="D49" s="3" t="s">
        <v>53</v>
      </c>
      <c r="E49" s="3" t="s">
        <v>53</v>
      </c>
      <c r="F49" s="3">
        <v>0</v>
      </c>
      <c r="G49" t="e">
        <f>VLOOKUP(A49,#REF!,5,FALSE)</f>
        <v>#REF!</v>
      </c>
    </row>
    <row r="50" spans="1:7" x14ac:dyDescent="0.25">
      <c r="A50" s="24">
        <v>49</v>
      </c>
      <c r="B50" s="3" t="s">
        <v>53</v>
      </c>
      <c r="C50" s="3" t="s">
        <v>53</v>
      </c>
      <c r="D50" s="3" t="s">
        <v>53</v>
      </c>
      <c r="E50" s="3" t="s">
        <v>53</v>
      </c>
      <c r="F50" s="3">
        <v>0</v>
      </c>
      <c r="G50" t="e">
        <f>VLOOKUP(A50,#REF!,5,FALSE)</f>
        <v>#REF!</v>
      </c>
    </row>
    <row r="51" spans="1:7" x14ac:dyDescent="0.25">
      <c r="A51" s="24">
        <v>50</v>
      </c>
      <c r="B51" s="3" t="s">
        <v>53</v>
      </c>
      <c r="C51" s="3">
        <v>0</v>
      </c>
      <c r="D51" s="3">
        <v>0</v>
      </c>
      <c r="E51" s="3"/>
      <c r="F51" s="3">
        <v>0</v>
      </c>
      <c r="G51" t="e">
        <f>VLOOKUP(A51,#REF!,5,FALSE)</f>
        <v>#REF!</v>
      </c>
    </row>
    <row r="52" spans="1:7" x14ac:dyDescent="0.25">
      <c r="A52" s="24">
        <v>51</v>
      </c>
      <c r="B52" s="3" t="s">
        <v>53</v>
      </c>
      <c r="C52" s="3">
        <v>0</v>
      </c>
      <c r="D52" s="3">
        <v>0</v>
      </c>
      <c r="E52" s="3"/>
      <c r="F52" s="3">
        <v>0</v>
      </c>
      <c r="G52" t="e">
        <f>VLOOKUP(A52,#REF!,5,FALSE)</f>
        <v>#REF!</v>
      </c>
    </row>
    <row r="53" spans="1:7" x14ac:dyDescent="0.25">
      <c r="A53" s="24">
        <v>52</v>
      </c>
      <c r="B53" s="3" t="s">
        <v>53</v>
      </c>
      <c r="C53" s="3">
        <v>0</v>
      </c>
      <c r="D53" s="3">
        <v>0</v>
      </c>
      <c r="E53" s="3"/>
      <c r="F53" s="3">
        <v>0</v>
      </c>
      <c r="G53" t="e">
        <f>VLOOKUP(A53,#REF!,5,FALSE)</f>
        <v>#REF!</v>
      </c>
    </row>
    <row r="54" spans="1:7" x14ac:dyDescent="0.25">
      <c r="A54" s="24">
        <v>53</v>
      </c>
      <c r="B54" s="3" t="s">
        <v>53</v>
      </c>
      <c r="C54" s="3" t="s">
        <v>53</v>
      </c>
      <c r="D54" s="3" t="s">
        <v>53</v>
      </c>
      <c r="E54" s="3"/>
      <c r="F54" s="3" t="s">
        <v>53</v>
      </c>
      <c r="G54" t="e">
        <f>VLOOKUP(A54,#REF!,5,FALSE)</f>
        <v>#REF!</v>
      </c>
    </row>
    <row r="55" spans="1:7" x14ac:dyDescent="0.25">
      <c r="A55" s="24">
        <v>54</v>
      </c>
      <c r="B55" s="3" t="s">
        <v>53</v>
      </c>
      <c r="C55" s="3" t="s">
        <v>53</v>
      </c>
      <c r="D55" s="3" t="s">
        <v>53</v>
      </c>
      <c r="E55" s="3" t="s">
        <v>53</v>
      </c>
      <c r="F55" s="3">
        <v>0</v>
      </c>
      <c r="G55" t="e">
        <f>VLOOKUP(A55,#REF!,5,FALSE)</f>
        <v>#REF!</v>
      </c>
    </row>
    <row r="56" spans="1:7" x14ac:dyDescent="0.25">
      <c r="A56" s="24">
        <v>55</v>
      </c>
      <c r="B56" s="3" t="s">
        <v>53</v>
      </c>
      <c r="C56" s="3" t="s">
        <v>53</v>
      </c>
      <c r="D56" s="3" t="s">
        <v>53</v>
      </c>
      <c r="E56" s="3" t="s">
        <v>53</v>
      </c>
      <c r="F56" s="3" t="s">
        <v>53</v>
      </c>
      <c r="G56" t="e">
        <f>VLOOKUP(A56,#REF!,5,FALSE)</f>
        <v>#REF!</v>
      </c>
    </row>
    <row r="57" spans="1:7" x14ac:dyDescent="0.25">
      <c r="A57" s="24">
        <v>56</v>
      </c>
      <c r="B57" s="3" t="s">
        <v>53</v>
      </c>
      <c r="C57" s="3" t="s">
        <v>53</v>
      </c>
      <c r="D57" s="3" t="s">
        <v>53</v>
      </c>
      <c r="E57" s="3" t="s">
        <v>53</v>
      </c>
      <c r="F57" s="3" t="s">
        <v>53</v>
      </c>
      <c r="G57" t="e">
        <f>VLOOKUP(A57,#REF!,5,FALSE)</f>
        <v>#REF!</v>
      </c>
    </row>
    <row r="58" spans="1:7" x14ac:dyDescent="0.25">
      <c r="A58" s="24">
        <v>57</v>
      </c>
      <c r="B58" s="3" t="s">
        <v>53</v>
      </c>
      <c r="C58" s="3" t="s">
        <v>53</v>
      </c>
      <c r="D58" s="3" t="s">
        <v>53</v>
      </c>
      <c r="E58" s="3"/>
      <c r="F58" s="3" t="s">
        <v>53</v>
      </c>
      <c r="G58" t="e">
        <f>VLOOKUP(A58,#REF!,5,FALSE)</f>
        <v>#REF!</v>
      </c>
    </row>
    <row r="59" spans="1:7" x14ac:dyDescent="0.25">
      <c r="A59" s="24">
        <v>58</v>
      </c>
      <c r="B59" s="3" t="s">
        <v>53</v>
      </c>
      <c r="C59" s="3" t="s">
        <v>53</v>
      </c>
      <c r="D59" s="3" t="s">
        <v>53</v>
      </c>
      <c r="E59" s="3" t="s">
        <v>53</v>
      </c>
      <c r="F59" s="3" t="s">
        <v>53</v>
      </c>
      <c r="G59" t="e">
        <f>VLOOKUP(A59,#REF!,5,FALSE)</f>
        <v>#REF!</v>
      </c>
    </row>
    <row r="60" spans="1:7" x14ac:dyDescent="0.25">
      <c r="A60" s="24">
        <v>59</v>
      </c>
      <c r="B60" s="3" t="s">
        <v>53</v>
      </c>
      <c r="C60" s="3" t="s">
        <v>53</v>
      </c>
      <c r="D60" s="3" t="s">
        <v>53</v>
      </c>
      <c r="E60" s="3" t="s">
        <v>53</v>
      </c>
      <c r="F60" s="3" t="s">
        <v>53</v>
      </c>
      <c r="G60" t="e">
        <f>VLOOKUP(A60,#REF!,5,FALSE)</f>
        <v>#REF!</v>
      </c>
    </row>
    <row r="61" spans="1:7" x14ac:dyDescent="0.25">
      <c r="A61" s="24">
        <v>60</v>
      </c>
      <c r="B61" s="3" t="s">
        <v>53</v>
      </c>
      <c r="C61" s="3" t="s">
        <v>53</v>
      </c>
      <c r="D61" s="3" t="s">
        <v>53</v>
      </c>
      <c r="E61" s="3"/>
      <c r="F61" s="3" t="s">
        <v>53</v>
      </c>
      <c r="G61" t="e">
        <f>VLOOKUP(A61,#REF!,5,FALSE)</f>
        <v>#REF!</v>
      </c>
    </row>
    <row r="62" spans="1:7" x14ac:dyDescent="0.25">
      <c r="A62" s="24">
        <v>61</v>
      </c>
      <c r="B62" s="3" t="s">
        <v>53</v>
      </c>
      <c r="C62" s="3" t="s">
        <v>53</v>
      </c>
      <c r="D62" s="3" t="s">
        <v>53</v>
      </c>
      <c r="E62" s="3" t="s">
        <v>53</v>
      </c>
      <c r="F62" s="3" t="s">
        <v>53</v>
      </c>
      <c r="G62" t="e">
        <f>VLOOKUP(A62,#REF!,5,FALSE)</f>
        <v>#REF!</v>
      </c>
    </row>
    <row r="63" spans="1:7" hidden="1" x14ac:dyDescent="0.25">
      <c r="A63" s="24">
        <v>62</v>
      </c>
      <c r="B63" s="3" t="s">
        <v>53</v>
      </c>
      <c r="C63" s="3">
        <v>0</v>
      </c>
      <c r="D63" s="3">
        <v>0</v>
      </c>
      <c r="E63" s="3">
        <v>0</v>
      </c>
      <c r="F63" s="3">
        <v>0</v>
      </c>
      <c r="G63" t="e">
        <f>VLOOKUP(A63,#REF!,5,FALSE)</f>
        <v>#REF!</v>
      </c>
    </row>
    <row r="64" spans="1:7" x14ac:dyDescent="0.25">
      <c r="A64" s="24">
        <v>63</v>
      </c>
      <c r="B64" s="3" t="s">
        <v>53</v>
      </c>
      <c r="C64" s="3">
        <v>0</v>
      </c>
      <c r="D64" s="3">
        <v>0</v>
      </c>
      <c r="E64" s="3">
        <v>0</v>
      </c>
      <c r="F64" s="3" t="s">
        <v>53</v>
      </c>
      <c r="G64" t="e">
        <f>VLOOKUP(A64,#REF!,5,FALSE)</f>
        <v>#REF!</v>
      </c>
    </row>
    <row r="65" spans="1:7" x14ac:dyDescent="0.25">
      <c r="A65" s="24">
        <v>64</v>
      </c>
      <c r="B65" s="3" t="s">
        <v>53</v>
      </c>
      <c r="C65" s="3">
        <v>0</v>
      </c>
      <c r="D65" s="3">
        <v>0</v>
      </c>
      <c r="E65" s="3">
        <v>0</v>
      </c>
      <c r="F65" s="3" t="s">
        <v>53</v>
      </c>
      <c r="G65" t="e">
        <f>VLOOKUP(A65,#REF!,5,FALSE)</f>
        <v>#REF!</v>
      </c>
    </row>
    <row r="66" spans="1:7" x14ac:dyDescent="0.25">
      <c r="A66" s="24">
        <v>65</v>
      </c>
      <c r="B66" s="3" t="s">
        <v>53</v>
      </c>
      <c r="C66" s="3">
        <v>0</v>
      </c>
      <c r="D66" s="3">
        <v>0</v>
      </c>
      <c r="E66" s="3"/>
      <c r="F66" s="3" t="s">
        <v>53</v>
      </c>
      <c r="G66" t="e">
        <f>VLOOKUP(A66,#REF!,5,FALSE)</f>
        <v>#REF!</v>
      </c>
    </row>
    <row r="67" spans="1:7" x14ac:dyDescent="0.25">
      <c r="A67" s="24">
        <v>66</v>
      </c>
      <c r="B67" s="3" t="s">
        <v>53</v>
      </c>
      <c r="C67" s="3">
        <v>0</v>
      </c>
      <c r="D67" s="3">
        <v>0</v>
      </c>
      <c r="E67" s="3"/>
      <c r="F67" s="3" t="s">
        <v>53</v>
      </c>
      <c r="G67" t="e">
        <f>VLOOKUP(A67,#REF!,5,FALSE)</f>
        <v>#REF!</v>
      </c>
    </row>
    <row r="68" spans="1:7" x14ac:dyDescent="0.25">
      <c r="A68" s="24">
        <v>67</v>
      </c>
      <c r="B68" s="3" t="s">
        <v>53</v>
      </c>
      <c r="C68" s="3" t="s">
        <v>53</v>
      </c>
      <c r="D68" s="3" t="s">
        <v>53</v>
      </c>
      <c r="E68" s="3"/>
      <c r="F68" s="3" t="s">
        <v>53</v>
      </c>
      <c r="G68" t="e">
        <f>VLOOKUP(A68,#REF!,5,FALSE)</f>
        <v>#REF!</v>
      </c>
    </row>
    <row r="69" spans="1:7" x14ac:dyDescent="0.25">
      <c r="A69" s="24">
        <v>68</v>
      </c>
      <c r="B69" s="3" t="s">
        <v>53</v>
      </c>
      <c r="C69" s="3" t="s">
        <v>53</v>
      </c>
      <c r="D69" s="3" t="s">
        <v>53</v>
      </c>
      <c r="E69" s="3" t="s">
        <v>53</v>
      </c>
      <c r="F69" s="3" t="s">
        <v>53</v>
      </c>
      <c r="G69" t="e">
        <f>VLOOKUP(A69,#REF!,5,FALSE)</f>
        <v>#REF!</v>
      </c>
    </row>
    <row r="70" spans="1:7" x14ac:dyDescent="0.25">
      <c r="A70" s="24">
        <v>69</v>
      </c>
      <c r="B70" s="3" t="s">
        <v>53</v>
      </c>
      <c r="C70" s="3" t="s">
        <v>53</v>
      </c>
      <c r="D70" s="3" t="s">
        <v>53</v>
      </c>
      <c r="E70" s="3" t="s">
        <v>53</v>
      </c>
      <c r="F70" s="3" t="s">
        <v>53</v>
      </c>
      <c r="G70" t="e">
        <f>VLOOKUP(A70,#REF!,5,FALSE)</f>
        <v>#REF!</v>
      </c>
    </row>
    <row r="71" spans="1:7" x14ac:dyDescent="0.25">
      <c r="A71" s="24">
        <v>70</v>
      </c>
      <c r="B71" s="3" t="s">
        <v>53</v>
      </c>
      <c r="C71" s="3" t="s">
        <v>53</v>
      </c>
      <c r="D71" s="3" t="s">
        <v>53</v>
      </c>
      <c r="E71" s="3"/>
      <c r="F71" s="3" t="s">
        <v>53</v>
      </c>
      <c r="G71" t="e">
        <f>VLOOKUP(A71,#REF!,5,FALSE)</f>
        <v>#REF!</v>
      </c>
    </row>
    <row r="72" spans="1:7" x14ac:dyDescent="0.25">
      <c r="A72" s="24">
        <v>71</v>
      </c>
      <c r="B72" s="3" t="s">
        <v>53</v>
      </c>
      <c r="C72" s="3">
        <v>0</v>
      </c>
      <c r="D72" s="3">
        <v>0</v>
      </c>
      <c r="E72" s="3">
        <v>0</v>
      </c>
      <c r="F72" s="3">
        <v>0</v>
      </c>
      <c r="G72" t="e">
        <f>VLOOKUP(A72,#REF!,5,FALSE)</f>
        <v>#REF!</v>
      </c>
    </row>
    <row r="73" spans="1:7" hidden="1" x14ac:dyDescent="0.25">
      <c r="A73" s="24">
        <v>72</v>
      </c>
      <c r="B73" s="3" t="s">
        <v>53</v>
      </c>
      <c r="C73" s="3">
        <v>0</v>
      </c>
      <c r="D73" s="3">
        <v>0</v>
      </c>
      <c r="E73" s="3"/>
      <c r="F73" s="3">
        <v>0</v>
      </c>
      <c r="G73" t="e">
        <f>VLOOKUP(A73,#REF!,5,FALSE)</f>
        <v>#REF!</v>
      </c>
    </row>
    <row r="74" spans="1:7" hidden="1" x14ac:dyDescent="0.25">
      <c r="A74" s="24">
        <v>73</v>
      </c>
      <c r="B74" s="3" t="s">
        <v>53</v>
      </c>
      <c r="C74" s="3">
        <v>0</v>
      </c>
      <c r="D74" s="3">
        <v>0</v>
      </c>
      <c r="E74" s="3"/>
      <c r="F74" s="3">
        <v>0</v>
      </c>
      <c r="G74" t="e">
        <f>VLOOKUP(A74,#REF!,5,FALSE)</f>
        <v>#REF!</v>
      </c>
    </row>
    <row r="75" spans="1:7" hidden="1" x14ac:dyDescent="0.25">
      <c r="A75" s="24">
        <v>74</v>
      </c>
      <c r="B75" s="3" t="s">
        <v>53</v>
      </c>
      <c r="C75" s="3">
        <v>0</v>
      </c>
      <c r="D75" s="3">
        <v>0</v>
      </c>
      <c r="E75" s="3"/>
      <c r="F75" s="3">
        <v>0</v>
      </c>
      <c r="G75" t="e">
        <f>VLOOKUP(A75,#REF!,5,FALSE)</f>
        <v>#REF!</v>
      </c>
    </row>
    <row r="76" spans="1:7" hidden="1" x14ac:dyDescent="0.25">
      <c r="A76" s="24">
        <v>75</v>
      </c>
      <c r="B76" s="3" t="s">
        <v>53</v>
      </c>
      <c r="C76" s="3">
        <v>0</v>
      </c>
      <c r="D76" s="3">
        <v>0</v>
      </c>
      <c r="E76" s="3"/>
      <c r="F76" s="3">
        <v>0</v>
      </c>
      <c r="G76" t="e">
        <f>VLOOKUP(A76,#REF!,5,FALSE)</f>
        <v>#REF!</v>
      </c>
    </row>
    <row r="77" spans="1:7" hidden="1" x14ac:dyDescent="0.25">
      <c r="A77" s="24">
        <v>76</v>
      </c>
      <c r="B77" s="3" t="s">
        <v>53</v>
      </c>
      <c r="C77" s="3">
        <v>0</v>
      </c>
      <c r="D77" s="3" t="s">
        <v>53</v>
      </c>
      <c r="E77" s="3"/>
      <c r="F77" s="3">
        <v>0</v>
      </c>
      <c r="G77" t="e">
        <f>VLOOKUP(A77,#REF!,5,FALSE)</f>
        <v>#REF!</v>
      </c>
    </row>
    <row r="78" spans="1:7" hidden="1" x14ac:dyDescent="0.25">
      <c r="A78" s="24">
        <v>77</v>
      </c>
      <c r="B78" s="3" t="s">
        <v>53</v>
      </c>
      <c r="C78" s="3">
        <v>0</v>
      </c>
      <c r="D78" s="3">
        <v>0</v>
      </c>
      <c r="E78" s="3"/>
      <c r="F78" s="3" t="s">
        <v>53</v>
      </c>
      <c r="G78" t="e">
        <f>VLOOKUP(A78,#REF!,5,FALSE)</f>
        <v>#REF!</v>
      </c>
    </row>
    <row r="79" spans="1:7" hidden="1" x14ac:dyDescent="0.25">
      <c r="A79" s="24">
        <v>78</v>
      </c>
      <c r="B79" s="3" t="s">
        <v>53</v>
      </c>
      <c r="C79" s="3">
        <v>0</v>
      </c>
      <c r="D79" s="3">
        <v>0</v>
      </c>
      <c r="E79" s="3"/>
      <c r="F79" s="3">
        <v>0</v>
      </c>
      <c r="G79" t="e">
        <f>VLOOKUP(A79,#REF!,5,FALSE)</f>
        <v>#REF!</v>
      </c>
    </row>
    <row r="80" spans="1:7" hidden="1" x14ac:dyDescent="0.25">
      <c r="A80" s="24">
        <v>79</v>
      </c>
      <c r="B80" s="3" t="s">
        <v>53</v>
      </c>
      <c r="C80" s="3">
        <v>0</v>
      </c>
      <c r="D80" s="3">
        <v>0</v>
      </c>
      <c r="E80" s="3"/>
      <c r="F80" s="3">
        <v>0</v>
      </c>
      <c r="G80" t="e">
        <f>VLOOKUP(A80,#REF!,5,FALSE)</f>
        <v>#REF!</v>
      </c>
    </row>
    <row r="81" spans="1:7" hidden="1" x14ac:dyDescent="0.25">
      <c r="A81" s="24">
        <v>80</v>
      </c>
      <c r="B81" s="3" t="s">
        <v>53</v>
      </c>
      <c r="C81" s="3">
        <v>0</v>
      </c>
      <c r="D81" s="3">
        <v>0</v>
      </c>
      <c r="E81" s="3"/>
      <c r="F81" s="3">
        <v>0</v>
      </c>
      <c r="G81" t="e">
        <f>VLOOKUP(A81,#REF!,5,FALSE)</f>
        <v>#REF!</v>
      </c>
    </row>
    <row r="82" spans="1:7" hidden="1" x14ac:dyDescent="0.25">
      <c r="A82" s="24">
        <v>81</v>
      </c>
      <c r="B82" s="3" t="s">
        <v>53</v>
      </c>
      <c r="C82" s="3">
        <v>0</v>
      </c>
      <c r="D82" s="3">
        <v>0</v>
      </c>
      <c r="E82" s="3"/>
      <c r="F82" s="3">
        <v>0</v>
      </c>
      <c r="G82" t="e">
        <f>VLOOKUP(A82,#REF!,5,FALSE)</f>
        <v>#REF!</v>
      </c>
    </row>
    <row r="83" spans="1:7" x14ac:dyDescent="0.25">
      <c r="A83" s="24">
        <v>82</v>
      </c>
      <c r="B83" s="3" t="s">
        <v>53</v>
      </c>
      <c r="C83" s="3" t="s">
        <v>53</v>
      </c>
      <c r="D83" s="3" t="s">
        <v>53</v>
      </c>
      <c r="E83" s="3" t="s">
        <v>53</v>
      </c>
      <c r="F83" s="3" t="s">
        <v>53</v>
      </c>
      <c r="G83" t="e">
        <f>VLOOKUP(A83,#REF!,5,FALSE)</f>
        <v>#REF!</v>
      </c>
    </row>
    <row r="84" spans="1:7" x14ac:dyDescent="0.25">
      <c r="A84" s="24">
        <v>83</v>
      </c>
      <c r="B84" s="3" t="s">
        <v>53</v>
      </c>
      <c r="C84" s="3" t="s">
        <v>53</v>
      </c>
      <c r="D84" s="3" t="s">
        <v>53</v>
      </c>
      <c r="E84" s="3"/>
      <c r="F84" s="3" t="s">
        <v>53</v>
      </c>
      <c r="G84" t="e">
        <f>VLOOKUP(A84,#REF!,5,FALSE)</f>
        <v>#REF!</v>
      </c>
    </row>
    <row r="85" spans="1:7" x14ac:dyDescent="0.25">
      <c r="A85" s="24">
        <v>84</v>
      </c>
      <c r="B85" s="3" t="s">
        <v>53</v>
      </c>
      <c r="C85" s="3" t="s">
        <v>53</v>
      </c>
      <c r="D85" s="3" t="s">
        <v>53</v>
      </c>
      <c r="E85" s="3" t="s">
        <v>53</v>
      </c>
      <c r="F85" s="3">
        <v>0</v>
      </c>
      <c r="G85" t="e">
        <f>VLOOKUP(A85,#REF!,5,FALSE)</f>
        <v>#REF!</v>
      </c>
    </row>
    <row r="86" spans="1:7" x14ac:dyDescent="0.25">
      <c r="A86" s="24">
        <v>85</v>
      </c>
      <c r="B86" s="3" t="s">
        <v>53</v>
      </c>
      <c r="C86" s="3" t="s">
        <v>53</v>
      </c>
      <c r="D86" s="3" t="s">
        <v>53</v>
      </c>
      <c r="E86" s="3" t="s">
        <v>53</v>
      </c>
      <c r="F86" s="3">
        <v>0</v>
      </c>
      <c r="G86" t="e">
        <f>VLOOKUP(A86,#REF!,5,FALSE)</f>
        <v>#REF!</v>
      </c>
    </row>
    <row r="87" spans="1:7" hidden="1" x14ac:dyDescent="0.25">
      <c r="A87" s="24">
        <v>86</v>
      </c>
      <c r="B87" s="3" t="s">
        <v>53</v>
      </c>
      <c r="C87" s="3">
        <v>0</v>
      </c>
      <c r="D87" s="3">
        <v>0</v>
      </c>
      <c r="E87" s="3"/>
      <c r="F87" s="3">
        <v>0</v>
      </c>
      <c r="G87" t="e">
        <f>VLOOKUP(A87,#REF!,5,FALSE)</f>
        <v>#REF!</v>
      </c>
    </row>
    <row r="88" spans="1:7" hidden="1" x14ac:dyDescent="0.25">
      <c r="A88" s="24">
        <v>87</v>
      </c>
      <c r="B88" s="3" t="s">
        <v>53</v>
      </c>
      <c r="C88" s="3">
        <v>0</v>
      </c>
      <c r="D88" s="3">
        <v>0</v>
      </c>
      <c r="E88" s="3"/>
      <c r="F88" s="3">
        <v>0</v>
      </c>
      <c r="G88" t="e">
        <f>VLOOKUP(A88,#REF!,5,FALSE)</f>
        <v>#REF!</v>
      </c>
    </row>
    <row r="89" spans="1:7" x14ac:dyDescent="0.25">
      <c r="A89" s="24">
        <v>88</v>
      </c>
      <c r="B89" s="3" t="s">
        <v>53</v>
      </c>
      <c r="C89" s="3" t="s">
        <v>53</v>
      </c>
      <c r="D89" s="3" t="s">
        <v>53</v>
      </c>
      <c r="E89" s="3" t="s">
        <v>53</v>
      </c>
      <c r="F89" s="3">
        <v>0</v>
      </c>
      <c r="G89" t="e">
        <f>VLOOKUP(A89,#REF!,5,FALSE)</f>
        <v>#REF!</v>
      </c>
    </row>
    <row r="90" spans="1:7" x14ac:dyDescent="0.25">
      <c r="A90" s="24">
        <v>89</v>
      </c>
      <c r="B90" s="3" t="s">
        <v>53</v>
      </c>
      <c r="C90" s="3" t="s">
        <v>53</v>
      </c>
      <c r="D90" s="3" t="s">
        <v>53</v>
      </c>
      <c r="E90" s="3" t="s">
        <v>53</v>
      </c>
      <c r="F90" s="3" t="s">
        <v>53</v>
      </c>
      <c r="G90" t="e">
        <f>VLOOKUP(A90,#REF!,5,FALSE)</f>
        <v>#REF!</v>
      </c>
    </row>
    <row r="91" spans="1:7" x14ac:dyDescent="0.25">
      <c r="A91" s="24">
        <v>90</v>
      </c>
      <c r="B91" s="3" t="s">
        <v>53</v>
      </c>
      <c r="C91" s="3" t="s">
        <v>53</v>
      </c>
      <c r="D91" s="3" t="s">
        <v>53</v>
      </c>
      <c r="E91" s="3" t="s">
        <v>53</v>
      </c>
      <c r="F91" s="3">
        <v>0</v>
      </c>
      <c r="G91" t="e">
        <f>VLOOKUP(A91,#REF!,5,FALSE)</f>
        <v>#REF!</v>
      </c>
    </row>
    <row r="92" spans="1:7" x14ac:dyDescent="0.25">
      <c r="A92" s="24">
        <v>91</v>
      </c>
      <c r="B92" s="3" t="s">
        <v>53</v>
      </c>
      <c r="C92" s="3" t="s">
        <v>53</v>
      </c>
      <c r="D92" s="3" t="s">
        <v>53</v>
      </c>
      <c r="E92" s="3"/>
      <c r="F92" s="3" t="s">
        <v>53</v>
      </c>
      <c r="G92" t="e">
        <f>VLOOKUP(A92,#REF!,5,FALSE)</f>
        <v>#REF!</v>
      </c>
    </row>
    <row r="93" spans="1:7" x14ac:dyDescent="0.25">
      <c r="A93" s="24">
        <v>92</v>
      </c>
      <c r="B93" s="3" t="s">
        <v>53</v>
      </c>
      <c r="C93" s="3" t="s">
        <v>53</v>
      </c>
      <c r="D93" s="3" t="s">
        <v>53</v>
      </c>
      <c r="E93" s="3"/>
      <c r="F93" s="3" t="s">
        <v>53</v>
      </c>
      <c r="G93" t="e">
        <f>VLOOKUP(A93,#REF!,5,FALSE)</f>
        <v>#REF!</v>
      </c>
    </row>
    <row r="94" spans="1:7" x14ac:dyDescent="0.25">
      <c r="A94" s="24">
        <v>93</v>
      </c>
      <c r="B94" s="3" t="s">
        <v>53</v>
      </c>
      <c r="C94" s="3">
        <v>0</v>
      </c>
      <c r="D94" s="3">
        <v>0</v>
      </c>
      <c r="E94" s="3">
        <v>0</v>
      </c>
      <c r="F94" s="3">
        <v>0</v>
      </c>
      <c r="G94" t="e">
        <f>VLOOKUP(A94,#REF!,5,FALSE)</f>
        <v>#REF!</v>
      </c>
    </row>
    <row r="95" spans="1:7" x14ac:dyDescent="0.25">
      <c r="A95" s="24">
        <v>94</v>
      </c>
      <c r="B95" s="3" t="s">
        <v>53</v>
      </c>
      <c r="C95" s="3">
        <v>0</v>
      </c>
      <c r="D95" s="3">
        <v>0</v>
      </c>
      <c r="E95" s="3">
        <v>0</v>
      </c>
      <c r="F95" s="3">
        <v>0</v>
      </c>
      <c r="G95" t="e">
        <f>VLOOKUP(A95,#REF!,5,FALSE)</f>
        <v>#REF!</v>
      </c>
    </row>
    <row r="96" spans="1:7" x14ac:dyDescent="0.25">
      <c r="A96" s="24">
        <v>95</v>
      </c>
      <c r="B96" s="3" t="s">
        <v>53</v>
      </c>
      <c r="C96" s="3">
        <v>0</v>
      </c>
      <c r="D96" s="3">
        <v>0</v>
      </c>
      <c r="E96" s="3">
        <v>0</v>
      </c>
      <c r="F96" s="3">
        <v>0</v>
      </c>
      <c r="G96" t="e">
        <f>VLOOKUP(A96,#REF!,5,FALSE)</f>
        <v>#REF!</v>
      </c>
    </row>
    <row r="97" spans="1:7" x14ac:dyDescent="0.25">
      <c r="A97" s="24">
        <v>96</v>
      </c>
      <c r="B97" s="3" t="s">
        <v>53</v>
      </c>
      <c r="C97" s="3">
        <v>0</v>
      </c>
      <c r="D97" s="3">
        <v>0</v>
      </c>
      <c r="E97" s="3">
        <v>0</v>
      </c>
      <c r="F97" s="3">
        <v>0</v>
      </c>
      <c r="G97" t="e">
        <f>VLOOKUP(A97,#REF!,5,FALSE)</f>
        <v>#REF!</v>
      </c>
    </row>
    <row r="98" spans="1:7" x14ac:dyDescent="0.25">
      <c r="A98" s="24">
        <v>97</v>
      </c>
      <c r="B98" s="3" t="s">
        <v>53</v>
      </c>
      <c r="C98" s="3" t="s">
        <v>53</v>
      </c>
      <c r="D98" s="3" t="s">
        <v>53</v>
      </c>
      <c r="E98" s="3"/>
      <c r="F98" s="3" t="s">
        <v>53</v>
      </c>
      <c r="G98" t="e">
        <f>VLOOKUP(A98,#REF!,5,FALSE)</f>
        <v>#REF!</v>
      </c>
    </row>
    <row r="99" spans="1:7" x14ac:dyDescent="0.25">
      <c r="A99" s="24">
        <v>98</v>
      </c>
      <c r="B99" s="3" t="s">
        <v>53</v>
      </c>
      <c r="C99" s="3" t="s">
        <v>53</v>
      </c>
      <c r="D99" s="3" t="s">
        <v>53</v>
      </c>
      <c r="E99" s="3"/>
      <c r="F99" s="3" t="s">
        <v>53</v>
      </c>
      <c r="G99" t="e">
        <f>VLOOKUP(A99,#REF!,5,FALSE)</f>
        <v>#REF!</v>
      </c>
    </row>
    <row r="100" spans="1:7" x14ac:dyDescent="0.25">
      <c r="A100" s="24">
        <v>99</v>
      </c>
      <c r="B100" s="3" t="s">
        <v>53</v>
      </c>
      <c r="C100" s="3">
        <v>0</v>
      </c>
      <c r="D100" s="3">
        <v>0</v>
      </c>
      <c r="E100" s="3">
        <v>0</v>
      </c>
      <c r="F100" s="3">
        <v>0</v>
      </c>
      <c r="G100" t="e">
        <f>VLOOKUP(A100,#REF!,5,FALSE)</f>
        <v>#REF!</v>
      </c>
    </row>
    <row r="101" spans="1:7" x14ac:dyDescent="0.25">
      <c r="A101" s="24">
        <v>100</v>
      </c>
      <c r="B101" s="3" t="s">
        <v>53</v>
      </c>
      <c r="C101" s="3" t="s">
        <v>53</v>
      </c>
      <c r="D101" s="3" t="s">
        <v>53</v>
      </c>
      <c r="E101" s="3"/>
      <c r="F101" s="3" t="s">
        <v>53</v>
      </c>
      <c r="G101" t="e">
        <f>VLOOKUP(A101,#REF!,5,FALSE)</f>
        <v>#REF!</v>
      </c>
    </row>
    <row r="102" spans="1:7" x14ac:dyDescent="0.25">
      <c r="A102" s="24">
        <v>101</v>
      </c>
      <c r="B102" s="3" t="s">
        <v>53</v>
      </c>
      <c r="C102" s="3" t="s">
        <v>53</v>
      </c>
      <c r="D102" s="3" t="s">
        <v>53</v>
      </c>
      <c r="E102" s="3"/>
      <c r="F102" s="3" t="s">
        <v>53</v>
      </c>
      <c r="G102" t="e">
        <f>VLOOKUP(A102,#REF!,5,FALSE)</f>
        <v>#REF!</v>
      </c>
    </row>
    <row r="103" spans="1:7" x14ac:dyDescent="0.25">
      <c r="A103" s="24">
        <v>102</v>
      </c>
      <c r="B103" s="3" t="s">
        <v>53</v>
      </c>
      <c r="C103" s="3" t="s">
        <v>53</v>
      </c>
      <c r="D103" s="3" t="s">
        <v>53</v>
      </c>
      <c r="E103" s="3"/>
      <c r="F103" s="3" t="s">
        <v>53</v>
      </c>
      <c r="G103" t="e">
        <f>VLOOKUP(A103,#REF!,5,FALSE)</f>
        <v>#REF!</v>
      </c>
    </row>
    <row r="104" spans="1:7" x14ac:dyDescent="0.25">
      <c r="A104" s="24">
        <v>103</v>
      </c>
      <c r="B104" s="3" t="s">
        <v>53</v>
      </c>
      <c r="C104" s="3" t="s">
        <v>53</v>
      </c>
      <c r="D104" s="3" t="s">
        <v>53</v>
      </c>
      <c r="E104" s="3"/>
      <c r="F104" s="3">
        <v>0</v>
      </c>
      <c r="G104" t="e">
        <f>VLOOKUP(A104,#REF!,5,FALSE)</f>
        <v>#REF!</v>
      </c>
    </row>
    <row r="105" spans="1:7" x14ac:dyDescent="0.25">
      <c r="A105" s="24">
        <v>104</v>
      </c>
      <c r="B105" s="3" t="s">
        <v>53</v>
      </c>
      <c r="C105" s="3" t="s">
        <v>53</v>
      </c>
      <c r="D105" s="3" t="s">
        <v>53</v>
      </c>
      <c r="E105" s="3" t="s">
        <v>53</v>
      </c>
      <c r="F105" s="3" t="s">
        <v>53</v>
      </c>
      <c r="G105" t="e">
        <f>VLOOKUP(A105,#REF!,5,FALSE)</f>
        <v>#REF!</v>
      </c>
    </row>
    <row r="106" spans="1:7" hidden="1" x14ac:dyDescent="0.25">
      <c r="A106" s="24">
        <v>105</v>
      </c>
      <c r="B106" s="3" t="s">
        <v>53</v>
      </c>
      <c r="C106" s="3">
        <v>0</v>
      </c>
      <c r="D106" s="3">
        <v>0</v>
      </c>
      <c r="E106" s="3"/>
      <c r="F106" s="3" t="s">
        <v>53</v>
      </c>
      <c r="G106" t="e">
        <f>VLOOKUP(A106,#REF!,5,FALSE)</f>
        <v>#REF!</v>
      </c>
    </row>
    <row r="107" spans="1:7" hidden="1" x14ac:dyDescent="0.25">
      <c r="A107" s="24">
        <v>106</v>
      </c>
      <c r="B107" s="3" t="s">
        <v>53</v>
      </c>
      <c r="C107" s="3">
        <v>0</v>
      </c>
      <c r="D107" s="3">
        <v>0</v>
      </c>
      <c r="E107" s="3"/>
      <c r="F107" s="3">
        <v>0</v>
      </c>
      <c r="G107" t="e">
        <f>VLOOKUP(A107,#REF!,5,FALSE)</f>
        <v>#REF!</v>
      </c>
    </row>
    <row r="108" spans="1:7" hidden="1" x14ac:dyDescent="0.25">
      <c r="A108" s="24">
        <v>107</v>
      </c>
      <c r="B108" s="3" t="s">
        <v>53</v>
      </c>
      <c r="C108" s="3">
        <v>0</v>
      </c>
      <c r="D108" s="3">
        <v>0</v>
      </c>
      <c r="E108" s="3"/>
      <c r="F108" s="3" t="s">
        <v>53</v>
      </c>
      <c r="G108" t="e">
        <f>VLOOKUP(A108,#REF!,5,FALSE)</f>
        <v>#REF!</v>
      </c>
    </row>
    <row r="109" spans="1:7" x14ac:dyDescent="0.25">
      <c r="A109" s="24">
        <v>108</v>
      </c>
      <c r="B109" s="3" t="s">
        <v>53</v>
      </c>
      <c r="C109" s="3" t="s">
        <v>53</v>
      </c>
      <c r="D109" s="3" t="s">
        <v>53</v>
      </c>
      <c r="E109" s="3" t="s">
        <v>53</v>
      </c>
      <c r="F109" s="3" t="s">
        <v>53</v>
      </c>
      <c r="G109" t="e">
        <f>VLOOKUP(A109,#REF!,5,FALSE)</f>
        <v>#REF!</v>
      </c>
    </row>
    <row r="110" spans="1:7" x14ac:dyDescent="0.25">
      <c r="A110" s="24">
        <v>109</v>
      </c>
      <c r="B110" s="3" t="s">
        <v>53</v>
      </c>
      <c r="C110" s="3" t="s">
        <v>53</v>
      </c>
      <c r="D110" s="3" t="s">
        <v>53</v>
      </c>
      <c r="E110" s="3"/>
      <c r="F110" s="3" t="s">
        <v>53</v>
      </c>
      <c r="G110" t="e">
        <f>VLOOKUP(A110,#REF!,5,FALSE)</f>
        <v>#REF!</v>
      </c>
    </row>
    <row r="111" spans="1:7" x14ac:dyDescent="0.25">
      <c r="A111" s="24">
        <v>110</v>
      </c>
      <c r="B111" s="3" t="s">
        <v>53</v>
      </c>
      <c r="C111" s="3" t="s">
        <v>53</v>
      </c>
      <c r="D111" s="3" t="s">
        <v>53</v>
      </c>
      <c r="E111" s="3"/>
      <c r="F111" s="3" t="s">
        <v>53</v>
      </c>
      <c r="G111" t="e">
        <f>VLOOKUP(A111,#REF!,5,FALSE)</f>
        <v>#REF!</v>
      </c>
    </row>
    <row r="112" spans="1:7" x14ac:dyDescent="0.25">
      <c r="A112" s="24">
        <v>111</v>
      </c>
      <c r="B112" s="3" t="s">
        <v>53</v>
      </c>
      <c r="C112" s="3" t="s">
        <v>53</v>
      </c>
      <c r="D112" s="3" t="s">
        <v>53</v>
      </c>
      <c r="E112" s="3"/>
      <c r="F112" s="3" t="s">
        <v>53</v>
      </c>
      <c r="G112" t="e">
        <f>VLOOKUP(A112,#REF!,5,FALSE)</f>
        <v>#REF!</v>
      </c>
    </row>
    <row r="113" spans="1:7" hidden="1" x14ac:dyDescent="0.25">
      <c r="A113" s="24">
        <v>112</v>
      </c>
      <c r="B113" s="3" t="s">
        <v>53</v>
      </c>
      <c r="C113" s="3">
        <v>0</v>
      </c>
      <c r="D113" s="3">
        <v>0</v>
      </c>
      <c r="E113" s="3">
        <v>0</v>
      </c>
      <c r="F113" s="3" t="s">
        <v>53</v>
      </c>
      <c r="G113" t="e">
        <f>VLOOKUP(A113,#REF!,5,FALSE)</f>
        <v>#REF!</v>
      </c>
    </row>
    <row r="114" spans="1:7" x14ac:dyDescent="0.25">
      <c r="A114" s="24">
        <v>113</v>
      </c>
      <c r="B114" s="3" t="s">
        <v>53</v>
      </c>
      <c r="C114" s="3" t="s">
        <v>53</v>
      </c>
      <c r="D114" s="3" t="s">
        <v>53</v>
      </c>
      <c r="E114" s="3"/>
      <c r="F114" s="3" t="s">
        <v>53</v>
      </c>
      <c r="G114" t="e">
        <f>VLOOKUP(A114,#REF!,5,FALSE)</f>
        <v>#REF!</v>
      </c>
    </row>
    <row r="115" spans="1:7" hidden="1" x14ac:dyDescent="0.25">
      <c r="A115" s="24">
        <v>114</v>
      </c>
      <c r="B115" s="3" t="s">
        <v>53</v>
      </c>
      <c r="C115" s="3">
        <v>0</v>
      </c>
      <c r="D115" s="3">
        <v>0</v>
      </c>
      <c r="E115" s="3">
        <v>0</v>
      </c>
      <c r="F115" s="3">
        <v>0</v>
      </c>
      <c r="G115" t="e">
        <f>VLOOKUP(A115,#REF!,5,FALSE)</f>
        <v>#REF!</v>
      </c>
    </row>
    <row r="116" spans="1:7" x14ac:dyDescent="0.25">
      <c r="A116" s="24">
        <v>115</v>
      </c>
      <c r="B116" s="3" t="s">
        <v>53</v>
      </c>
      <c r="C116" s="3" t="s">
        <v>53</v>
      </c>
      <c r="D116" s="3" t="s">
        <v>53</v>
      </c>
      <c r="E116" s="3"/>
      <c r="F116" s="3" t="s">
        <v>53</v>
      </c>
      <c r="G116" t="e">
        <f>VLOOKUP(A116,#REF!,5,FALSE)</f>
        <v>#REF!</v>
      </c>
    </row>
    <row r="117" spans="1:7" x14ac:dyDescent="0.25">
      <c r="A117" s="24">
        <v>116</v>
      </c>
      <c r="B117" s="3" t="s">
        <v>53</v>
      </c>
      <c r="C117" s="3" t="s">
        <v>53</v>
      </c>
      <c r="D117" s="3" t="s">
        <v>53</v>
      </c>
      <c r="E117" s="3"/>
      <c r="F117" s="3" t="s">
        <v>53</v>
      </c>
      <c r="G117" t="e">
        <f>VLOOKUP(A117,#REF!,5,FALSE)</f>
        <v>#REF!</v>
      </c>
    </row>
    <row r="118" spans="1:7" x14ac:dyDescent="0.25">
      <c r="A118" s="24">
        <v>117</v>
      </c>
      <c r="B118" s="3" t="s">
        <v>53</v>
      </c>
      <c r="C118" s="3" t="s">
        <v>53</v>
      </c>
      <c r="D118" s="3" t="s">
        <v>53</v>
      </c>
      <c r="E118" s="3"/>
      <c r="F118" s="3" t="s">
        <v>53</v>
      </c>
      <c r="G118" t="e">
        <f>VLOOKUP(A118,#REF!,5,FALSE)</f>
        <v>#REF!</v>
      </c>
    </row>
    <row r="119" spans="1:7" x14ac:dyDescent="0.25">
      <c r="A119" s="24">
        <v>118</v>
      </c>
      <c r="B119" s="3" t="s">
        <v>53</v>
      </c>
      <c r="C119" s="3" t="s">
        <v>53</v>
      </c>
      <c r="D119" s="3" t="s">
        <v>53</v>
      </c>
      <c r="E119" s="3"/>
      <c r="F119" s="3">
        <v>0</v>
      </c>
      <c r="G119" t="e">
        <f>VLOOKUP(A119,#REF!,5,FALSE)</f>
        <v>#REF!</v>
      </c>
    </row>
    <row r="120" spans="1:7" x14ac:dyDescent="0.25">
      <c r="A120" s="24">
        <v>119</v>
      </c>
      <c r="B120" s="3" t="s">
        <v>53</v>
      </c>
      <c r="C120" s="3" t="s">
        <v>53</v>
      </c>
      <c r="D120" s="3" t="s">
        <v>53</v>
      </c>
      <c r="E120" s="3" t="s">
        <v>53</v>
      </c>
      <c r="F120" s="3">
        <v>0</v>
      </c>
      <c r="G120" t="e">
        <f>VLOOKUP(A120,#REF!,5,FALSE)</f>
        <v>#REF!</v>
      </c>
    </row>
    <row r="121" spans="1:7" x14ac:dyDescent="0.25">
      <c r="A121" s="24">
        <v>120</v>
      </c>
      <c r="B121" s="3" t="s">
        <v>53</v>
      </c>
      <c r="C121" s="3" t="s">
        <v>53</v>
      </c>
      <c r="D121" s="3" t="s">
        <v>53</v>
      </c>
      <c r="E121" s="3" t="s">
        <v>53</v>
      </c>
      <c r="F121" s="3">
        <v>0</v>
      </c>
      <c r="G121" t="e">
        <f>VLOOKUP(A121,#REF!,5,FALSE)</f>
        <v>#REF!</v>
      </c>
    </row>
    <row r="122" spans="1:7" x14ac:dyDescent="0.25">
      <c r="A122" s="24">
        <v>121</v>
      </c>
      <c r="B122" s="3" t="s">
        <v>53</v>
      </c>
      <c r="C122" s="3" t="s">
        <v>53</v>
      </c>
      <c r="D122" s="3" t="s">
        <v>53</v>
      </c>
      <c r="E122" s="3" t="s">
        <v>53</v>
      </c>
      <c r="F122" s="3">
        <v>0</v>
      </c>
      <c r="G122" t="e">
        <f>VLOOKUP(A122,#REF!,5,FALSE)</f>
        <v>#REF!</v>
      </c>
    </row>
    <row r="123" spans="1:7" x14ac:dyDescent="0.25">
      <c r="A123" s="24">
        <v>122</v>
      </c>
      <c r="B123" s="3" t="s">
        <v>53</v>
      </c>
      <c r="C123" s="3" t="s">
        <v>53</v>
      </c>
      <c r="D123" s="3" t="s">
        <v>53</v>
      </c>
      <c r="E123" s="3" t="s">
        <v>53</v>
      </c>
      <c r="F123" s="3">
        <v>0</v>
      </c>
      <c r="G123" t="e">
        <f>VLOOKUP(A123,#REF!,5,FALSE)</f>
        <v>#REF!</v>
      </c>
    </row>
    <row r="124" spans="1:7" x14ac:dyDescent="0.25">
      <c r="A124" s="24">
        <v>123</v>
      </c>
      <c r="B124" s="3" t="s">
        <v>53</v>
      </c>
      <c r="C124" s="3" t="s">
        <v>53</v>
      </c>
      <c r="D124" s="3" t="s">
        <v>53</v>
      </c>
      <c r="E124" s="3" t="s">
        <v>53</v>
      </c>
      <c r="F124" s="3">
        <v>0</v>
      </c>
      <c r="G124" t="e">
        <f>VLOOKUP(A124,#REF!,5,FALSE)</f>
        <v>#REF!</v>
      </c>
    </row>
    <row r="125" spans="1:7" x14ac:dyDescent="0.25">
      <c r="A125" s="24">
        <v>124</v>
      </c>
      <c r="B125" s="3" t="s">
        <v>53</v>
      </c>
      <c r="C125" s="3" t="s">
        <v>53</v>
      </c>
      <c r="D125" s="3" t="s">
        <v>53</v>
      </c>
      <c r="E125" s="3" t="s">
        <v>53</v>
      </c>
      <c r="F125" s="3">
        <v>0</v>
      </c>
      <c r="G125" t="e">
        <f>VLOOKUP(A125,#REF!,5,FALSE)</f>
        <v>#REF!</v>
      </c>
    </row>
  </sheetData>
  <autoFilter ref="A1:G125" xr:uid="{00000000-0009-0000-0000-000002000000}">
    <filterColumn colId="2">
      <filters>
        <filter val="X"/>
      </filters>
    </filterColumn>
  </autoFilter>
  <customSheetViews>
    <customSheetView guid="{4AF0A676-306D-4C62-AFB1-72488D6D2982}" filter="1" showAutoFilter="1" state="hidden" topLeftCell="A65">
      <selection activeCell="C2" sqref="C2"/>
      <pageMargins left="0" right="0" top="0" bottom="0" header="0" footer="0"/>
      <autoFilter ref="A1:G125" xr:uid="{D06257D1-4240-4018-8A2B-B1D39F6D9533}">
        <filterColumn colId="2">
          <filters>
            <filter val="X"/>
          </filters>
        </filterColumn>
      </autoFilter>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0"/>
  <sheetViews>
    <sheetView zoomScale="70" zoomScaleNormal="70" zoomScalePageLayoutView="70" workbookViewId="0">
      <selection activeCell="C2" sqref="C2"/>
    </sheetView>
  </sheetViews>
  <sheetFormatPr baseColWidth="10" defaultColWidth="11.42578125" defaultRowHeight="15" x14ac:dyDescent="0.25"/>
  <cols>
    <col min="1" max="1" width="44.7109375" style="15" customWidth="1"/>
    <col min="2" max="2" width="42.42578125" customWidth="1"/>
    <col min="3" max="3" width="11.42578125" style="22"/>
    <col min="4" max="4" width="12.7109375" style="22" customWidth="1"/>
  </cols>
  <sheetData>
    <row r="1" spans="1:9" ht="38.25" x14ac:dyDescent="0.25">
      <c r="A1" s="16" t="s">
        <v>1</v>
      </c>
      <c r="B1" s="17" t="s">
        <v>54</v>
      </c>
      <c r="C1" s="17" t="s">
        <v>38</v>
      </c>
      <c r="D1" s="16" t="s">
        <v>55</v>
      </c>
      <c r="E1" s="16" t="s">
        <v>56</v>
      </c>
      <c r="F1" s="17" t="s">
        <v>57</v>
      </c>
      <c r="G1" s="17" t="s">
        <v>58</v>
      </c>
      <c r="H1" s="17" t="s">
        <v>59</v>
      </c>
      <c r="I1" s="17" t="s">
        <v>60</v>
      </c>
    </row>
    <row r="2" spans="1:9" x14ac:dyDescent="0.25">
      <c r="A2" s="18" t="s">
        <v>3</v>
      </c>
      <c r="B2" s="2" t="s">
        <v>61</v>
      </c>
      <c r="C2" s="21" t="e">
        <f>IF((F2+G2)&gt;0,"SI","NO")</f>
        <v>#REF!</v>
      </c>
      <c r="D2" s="21">
        <f>IF(B2="Dimensión de Talento Humano",7,IF(B2="Dimensión Direccionamiento Estratégico y Planeación",9,IF(B2="Dimensión Gestión con Valores para el Resultado",11,IF(B2="Dimensión Evaluación para el Resultado",21,IF(B2="Dimensión Información y Comunicación",22,IF(B2="Dimensión Gestión del Conocimiento y la Innovación",25,IF(B2="Dimensión Control Interno",26,0)))))))</f>
        <v>7</v>
      </c>
      <c r="E2">
        <f>IF(B2="Dimensión Direccionamiento Estratégico y Planeación",10,0)</f>
        <v>0</v>
      </c>
      <c r="F2" t="e">
        <f>IF(VLOOKUP(A2,#REF!,'NUMERALES VS DIMENSIONES'!D2,FALSE)="X",1,0)</f>
        <v>#REF!</v>
      </c>
      <c r="G2">
        <f>IF(E2=0,0,IF(VLOOKUP(A2,#REF!,'NUMERALES VS DIMENSIONES'!E2,FALSE)="X",1,0))</f>
        <v>0</v>
      </c>
      <c r="H2" s="27" t="s">
        <v>62</v>
      </c>
      <c r="I2" t="s">
        <v>63</v>
      </c>
    </row>
    <row r="3" spans="1:9" ht="14.65" customHeight="1" x14ac:dyDescent="0.25">
      <c r="A3" s="18" t="str">
        <f t="shared" ref="A3:A8" si="0">A2</f>
        <v>4.1 Entendiendo la organización y su contexto.</v>
      </c>
      <c r="B3" s="2" t="s">
        <v>64</v>
      </c>
      <c r="C3" s="21" t="e">
        <f t="shared" ref="C3:C57" si="1">IF((F3+G3)&gt;0,"SI","NO")</f>
        <v>#REF!</v>
      </c>
      <c r="D3" s="21">
        <f t="shared" ref="D3:D57" si="2">IF(B3="Dimensión de Talento Humano",8,IF(B3="Dimensión Direccionamiento Estratégico y Planeación",9,IF(B3="Dimensión Gestión con Valores para el Resultado",11,IF(B3="Dimensión Evaluación para el Resultado",21,IF(B3="Dimensión Información y Comunicación",22,IF(B3="Dimensión Gestión del Conocimiento y la Innovación",25,IF(B3="Dimensión Control Interno",26,0)))))))</f>
        <v>9</v>
      </c>
      <c r="E3">
        <f t="shared" ref="E3:E57" si="3">IF(B3="Dimensión Direccionamiento Estratégico y Planeación",10,0)</f>
        <v>10</v>
      </c>
      <c r="F3" t="e">
        <f>IF(VLOOKUP(A3,#REF!,'NUMERALES VS DIMENSIONES'!D3,FALSE)="X",1,0)</f>
        <v>#REF!</v>
      </c>
      <c r="G3" t="e">
        <f>IF(E3=0,0,IF(VLOOKUP(A3,#REF!,'NUMERALES VS DIMENSIONES'!E3,FALSE)="X",1,0))</f>
        <v>#REF!</v>
      </c>
      <c r="H3" s="27" t="s">
        <v>65</v>
      </c>
      <c r="I3" t="s">
        <v>66</v>
      </c>
    </row>
    <row r="4" spans="1:9" x14ac:dyDescent="0.25">
      <c r="A4" s="18" t="str">
        <f t="shared" si="0"/>
        <v>4.1 Entendiendo la organización y su contexto.</v>
      </c>
      <c r="B4" s="2" t="s">
        <v>67</v>
      </c>
      <c r="C4" s="21" t="e">
        <f t="shared" si="1"/>
        <v>#REF!</v>
      </c>
      <c r="D4" s="21">
        <f t="shared" si="2"/>
        <v>11</v>
      </c>
      <c r="E4">
        <f t="shared" si="3"/>
        <v>0</v>
      </c>
      <c r="F4" t="e">
        <f>IF(VLOOKUP(A4,#REF!,'NUMERALES VS DIMENSIONES'!D4,FALSE)="X",1,0)</f>
        <v>#REF!</v>
      </c>
      <c r="G4">
        <f>IF(E4=0,0,IF(VLOOKUP(A4,#REF!,'NUMERALES VS DIMENSIONES'!E4,FALSE)="X",1,0))</f>
        <v>0</v>
      </c>
      <c r="H4" s="27" t="s">
        <v>68</v>
      </c>
      <c r="I4" t="s">
        <v>69</v>
      </c>
    </row>
    <row r="5" spans="1:9" x14ac:dyDescent="0.25">
      <c r="A5" s="18" t="str">
        <f t="shared" si="0"/>
        <v>4.1 Entendiendo la organización y su contexto.</v>
      </c>
      <c r="B5" s="2" t="s">
        <v>70</v>
      </c>
      <c r="C5" s="21" t="e">
        <f t="shared" si="1"/>
        <v>#REF!</v>
      </c>
      <c r="D5" s="21">
        <f t="shared" si="2"/>
        <v>21</v>
      </c>
      <c r="E5">
        <f t="shared" si="3"/>
        <v>0</v>
      </c>
      <c r="F5" t="e">
        <f>IF(VLOOKUP(A5,#REF!,'NUMERALES VS DIMENSIONES'!D5,FALSE)="X",1,0)</f>
        <v>#REF!</v>
      </c>
      <c r="G5">
        <f>IF(E5=0,0,IF(VLOOKUP(A5,#REF!,'NUMERALES VS DIMENSIONES'!E5,FALSE)="X",1,0))</f>
        <v>0</v>
      </c>
      <c r="H5" s="27" t="s">
        <v>71</v>
      </c>
      <c r="I5" t="s">
        <v>72</v>
      </c>
    </row>
    <row r="6" spans="1:9" ht="15" customHeight="1" x14ac:dyDescent="0.25">
      <c r="A6" s="18" t="str">
        <f t="shared" si="0"/>
        <v>4.1 Entendiendo la organización y su contexto.</v>
      </c>
      <c r="B6" s="2" t="s">
        <v>73</v>
      </c>
      <c r="C6" s="21" t="e">
        <f t="shared" si="1"/>
        <v>#REF!</v>
      </c>
      <c r="D6" s="21">
        <f t="shared" si="2"/>
        <v>22</v>
      </c>
      <c r="E6">
        <f t="shared" si="3"/>
        <v>0</v>
      </c>
      <c r="F6" t="e">
        <f>IF(VLOOKUP(A6,#REF!,'NUMERALES VS DIMENSIONES'!D6,FALSE)="X",1,0)</f>
        <v>#REF!</v>
      </c>
      <c r="G6">
        <f>IF(E6=0,0,IF(VLOOKUP(A6,#REF!,'NUMERALES VS DIMENSIONES'!E6,FALSE)="X",1,0))</f>
        <v>0</v>
      </c>
      <c r="H6" s="27" t="s">
        <v>74</v>
      </c>
      <c r="I6" t="s">
        <v>75</v>
      </c>
    </row>
    <row r="7" spans="1:9" ht="15" customHeight="1" x14ac:dyDescent="0.25">
      <c r="A7" s="18" t="str">
        <f t="shared" si="0"/>
        <v>4.1 Entendiendo la organización y su contexto.</v>
      </c>
      <c r="B7" s="2" t="s">
        <v>76</v>
      </c>
      <c r="C7" s="21" t="e">
        <f t="shared" si="1"/>
        <v>#REF!</v>
      </c>
      <c r="D7" s="21">
        <f t="shared" si="2"/>
        <v>25</v>
      </c>
      <c r="E7">
        <f t="shared" si="3"/>
        <v>0</v>
      </c>
      <c r="F7" t="e">
        <f>IF(VLOOKUP(A7,#REF!,'NUMERALES VS DIMENSIONES'!D7,FALSE)="X",1,0)</f>
        <v>#REF!</v>
      </c>
      <c r="G7">
        <f>IF(E7=0,0,IF(VLOOKUP(A7,#REF!,'NUMERALES VS DIMENSIONES'!E7,FALSE)="X",1,0))</f>
        <v>0</v>
      </c>
      <c r="H7" s="27" t="s">
        <v>77</v>
      </c>
      <c r="I7" t="s">
        <v>78</v>
      </c>
    </row>
    <row r="8" spans="1:9" ht="15" customHeight="1" x14ac:dyDescent="0.25">
      <c r="A8" s="18" t="str">
        <f t="shared" si="0"/>
        <v>4.1 Entendiendo la organización y su contexto.</v>
      </c>
      <c r="B8" s="2" t="s">
        <v>79</v>
      </c>
      <c r="C8" s="21" t="e">
        <f t="shared" si="1"/>
        <v>#REF!</v>
      </c>
      <c r="D8" s="21">
        <f t="shared" si="2"/>
        <v>26</v>
      </c>
      <c r="E8">
        <f t="shared" si="3"/>
        <v>0</v>
      </c>
      <c r="F8" t="e">
        <f>IF(VLOOKUP(A8,#REF!,'NUMERALES VS DIMENSIONES'!D8,FALSE)="X",1,0)</f>
        <v>#REF!</v>
      </c>
      <c r="G8">
        <f>IF(E8=0,0,IF(VLOOKUP(A8,#REF!,'NUMERALES VS DIMENSIONES'!E8,FALSE)="X",1,0))</f>
        <v>0</v>
      </c>
      <c r="H8" s="27" t="s">
        <v>80</v>
      </c>
      <c r="I8" t="s">
        <v>81</v>
      </c>
    </row>
    <row r="9" spans="1:9" ht="25.5" x14ac:dyDescent="0.25">
      <c r="A9" s="18" t="s">
        <v>4</v>
      </c>
      <c r="B9" s="2" t="s">
        <v>61</v>
      </c>
      <c r="C9" s="21" t="e">
        <f t="shared" si="1"/>
        <v>#REF!</v>
      </c>
      <c r="D9" s="21">
        <f t="shared" si="2"/>
        <v>8</v>
      </c>
      <c r="E9">
        <f t="shared" si="3"/>
        <v>0</v>
      </c>
      <c r="F9" t="e">
        <f>IF(VLOOKUP(A9,#REF!,'NUMERALES VS DIMENSIONES'!D9,FALSE)="X",1,0)</f>
        <v>#REF!</v>
      </c>
      <c r="G9">
        <f>IF(E9=0,0,IF(VLOOKUP(A9,#REF!,'NUMERALES VS DIMENSIONES'!E9,FALSE)="X",1,0))</f>
        <v>0</v>
      </c>
      <c r="H9" s="27" t="str">
        <f>H2</f>
        <v>https://www.funcionpublica.gov.co/documents/28587410/28587920/icono-operacion-talento.svg/d4dce90c-5aa2-a5c3-05e6-3f822ff1dc73</v>
      </c>
      <c r="I9" t="str">
        <f>I2</f>
        <v>1. Talento Humano</v>
      </c>
    </row>
    <row r="10" spans="1:9" ht="25.5" x14ac:dyDescent="0.25">
      <c r="A10" s="18" t="str">
        <f t="shared" ref="A10:A15" si="4">A9</f>
        <v>4.2 Entendiendo las necesidades y expectativas de las partes interesadas.</v>
      </c>
      <c r="B10" s="2" t="s">
        <v>64</v>
      </c>
      <c r="C10" s="21" t="e">
        <f t="shared" si="1"/>
        <v>#REF!</v>
      </c>
      <c r="D10" s="21">
        <f t="shared" si="2"/>
        <v>9</v>
      </c>
      <c r="E10">
        <f t="shared" si="3"/>
        <v>10</v>
      </c>
      <c r="F10" t="e">
        <f>IF(VLOOKUP(A10,#REF!,'NUMERALES VS DIMENSIONES'!D10,FALSE)="X",1,0)</f>
        <v>#REF!</v>
      </c>
      <c r="G10" t="e">
        <f>IF(E10=0,0,IF(VLOOKUP(A10,#REF!,'NUMERALES VS DIMENSIONES'!E10,FALSE)="X",1,0))</f>
        <v>#REF!</v>
      </c>
      <c r="H10" s="27" t="str">
        <f t="shared" ref="H10:I73" si="5">H3</f>
        <v>http://www.funcionpublica.gov.co/eva/mipg/img/icono-operacion-direccionamiento2.svg</v>
      </c>
      <c r="I10" t="str">
        <f t="shared" si="5"/>
        <v>2. Dir Estrategico</v>
      </c>
    </row>
    <row r="11" spans="1:9" ht="25.5" x14ac:dyDescent="0.25">
      <c r="A11" s="18" t="str">
        <f t="shared" si="4"/>
        <v>4.2 Entendiendo las necesidades y expectativas de las partes interesadas.</v>
      </c>
      <c r="B11" s="2" t="s">
        <v>67</v>
      </c>
      <c r="C11" s="21" t="e">
        <f t="shared" si="1"/>
        <v>#REF!</v>
      </c>
      <c r="D11" s="21">
        <f t="shared" si="2"/>
        <v>11</v>
      </c>
      <c r="E11">
        <f t="shared" si="3"/>
        <v>0</v>
      </c>
      <c r="F11" t="e">
        <f>IF(VLOOKUP(A11,#REF!,'NUMERALES VS DIMENSIONES'!D11,FALSE)="X",1,0)</f>
        <v>#REF!</v>
      </c>
      <c r="G11">
        <f>IF(E11=0,0,IF(VLOOKUP(A11,#REF!,'NUMERALES VS DIMENSIONES'!E11,FALSE)="X",1,0))</f>
        <v>0</v>
      </c>
      <c r="H11" s="27" t="str">
        <f t="shared" si="5"/>
        <v>http://www.funcionpublica.gov.co/eva/mipg/img/icono-operacion-gestion-resultado-interno.svg</v>
      </c>
      <c r="I11" t="str">
        <f t="shared" si="5"/>
        <v>3. Gest. valores</v>
      </c>
    </row>
    <row r="12" spans="1:9" ht="25.5" x14ac:dyDescent="0.25">
      <c r="A12" s="18" t="str">
        <f t="shared" si="4"/>
        <v>4.2 Entendiendo las necesidades y expectativas de las partes interesadas.</v>
      </c>
      <c r="B12" s="2" t="s">
        <v>70</v>
      </c>
      <c r="C12" s="21" t="e">
        <f t="shared" si="1"/>
        <v>#REF!</v>
      </c>
      <c r="D12" s="21">
        <f t="shared" si="2"/>
        <v>21</v>
      </c>
      <c r="E12">
        <f t="shared" si="3"/>
        <v>0</v>
      </c>
      <c r="F12" t="e">
        <f>IF(VLOOKUP(A12,#REF!,'NUMERALES VS DIMENSIONES'!D12,FALSE)="X",1,0)</f>
        <v>#REF!</v>
      </c>
      <c r="G12">
        <f>IF(E12=0,0,IF(VLOOKUP(A12,#REF!,'NUMERALES VS DIMENSIONES'!E12,FALSE)="X",1,0))</f>
        <v>0</v>
      </c>
      <c r="H12" s="27" t="str">
        <f t="shared" si="5"/>
        <v>http://www.funcionpublica.gov.co/eva/mipg/img/icono-operacion-evaluacion2.svg</v>
      </c>
      <c r="I12" t="str">
        <f t="shared" si="5"/>
        <v>4. Evaluación</v>
      </c>
    </row>
    <row r="13" spans="1:9" ht="25.5" x14ac:dyDescent="0.25">
      <c r="A13" s="18" t="str">
        <f t="shared" si="4"/>
        <v>4.2 Entendiendo las necesidades y expectativas de las partes interesadas.</v>
      </c>
      <c r="B13" s="2" t="s">
        <v>73</v>
      </c>
      <c r="C13" s="21" t="e">
        <f t="shared" si="1"/>
        <v>#REF!</v>
      </c>
      <c r="D13" s="21">
        <f t="shared" si="2"/>
        <v>22</v>
      </c>
      <c r="E13">
        <f t="shared" si="3"/>
        <v>0</v>
      </c>
      <c r="F13" t="e">
        <f>IF(VLOOKUP(A13,#REF!,'NUMERALES VS DIMENSIONES'!D13,FALSE)="X",1,0)</f>
        <v>#REF!</v>
      </c>
      <c r="G13">
        <f>IF(E13=0,0,IF(VLOOKUP(A13,#REF!,'NUMERALES VS DIMENSIONES'!E13,FALSE)="X",1,0))</f>
        <v>0</v>
      </c>
      <c r="H13" s="27" t="str">
        <f t="shared" si="5"/>
        <v>http://www.funcionpublica.gov.co/eva/mipg/img/icono-operacion-informacion2.svg</v>
      </c>
      <c r="I13" t="str">
        <f t="shared" si="5"/>
        <v>5. Info y Comunica</v>
      </c>
    </row>
    <row r="14" spans="1:9" ht="15" customHeight="1" x14ac:dyDescent="0.25">
      <c r="A14" s="18" t="str">
        <f t="shared" si="4"/>
        <v>4.2 Entendiendo las necesidades y expectativas de las partes interesadas.</v>
      </c>
      <c r="B14" s="2" t="s">
        <v>76</v>
      </c>
      <c r="C14" s="21" t="e">
        <f t="shared" si="1"/>
        <v>#REF!</v>
      </c>
      <c r="D14" s="21">
        <f t="shared" si="2"/>
        <v>25</v>
      </c>
      <c r="E14">
        <f t="shared" si="3"/>
        <v>0</v>
      </c>
      <c r="F14" t="e">
        <f>IF(VLOOKUP(A14,#REF!,'NUMERALES VS DIMENSIONES'!D14,FALSE)="X",1,0)</f>
        <v>#REF!</v>
      </c>
      <c r="G14">
        <f>IF(E14=0,0,IF(VLOOKUP(A14,#REF!,'NUMERALES VS DIMENSIONES'!E14,FALSE)="X",1,0))</f>
        <v>0</v>
      </c>
      <c r="H14" s="27" t="str">
        <f t="shared" si="5"/>
        <v>http://www.funcionpublica.gov.co/eva/mipg/img/icono-operacion-gestion-conocimiento2.svg</v>
      </c>
      <c r="I14" t="str">
        <f t="shared" si="5"/>
        <v>6. Gest. Conocimiento</v>
      </c>
    </row>
    <row r="15" spans="1:9" ht="15" customHeight="1" x14ac:dyDescent="0.25">
      <c r="A15" s="18" t="str">
        <f t="shared" si="4"/>
        <v>4.2 Entendiendo las necesidades y expectativas de las partes interesadas.</v>
      </c>
      <c r="B15" s="2" t="s">
        <v>79</v>
      </c>
      <c r="C15" s="21" t="e">
        <f t="shared" si="1"/>
        <v>#REF!</v>
      </c>
      <c r="D15" s="21">
        <f t="shared" si="2"/>
        <v>26</v>
      </c>
      <c r="E15">
        <f t="shared" si="3"/>
        <v>0</v>
      </c>
      <c r="F15" t="e">
        <f>IF(VLOOKUP(A15,#REF!,'NUMERALES VS DIMENSIONES'!D15,FALSE)="X",1,0)</f>
        <v>#REF!</v>
      </c>
      <c r="G15">
        <f>IF(E15=0,0,IF(VLOOKUP(A15,#REF!,'NUMERALES VS DIMENSIONES'!E15,FALSE)="X",1,0))</f>
        <v>0</v>
      </c>
      <c r="H15" s="27" t="str">
        <f t="shared" si="5"/>
        <v>https://www.funcionpublica.gov.co/eva/mipg/img/icono-operacion-control2.svg</v>
      </c>
      <c r="I15" t="str">
        <f t="shared" si="5"/>
        <v>7. Control Interno</v>
      </c>
    </row>
    <row r="16" spans="1:9" ht="63.75" x14ac:dyDescent="0.25">
      <c r="A16" s="18" t="s">
        <v>5</v>
      </c>
      <c r="B16" s="2" t="s">
        <v>61</v>
      </c>
      <c r="C16" s="21" t="e">
        <f t="shared" si="1"/>
        <v>#REF!</v>
      </c>
      <c r="D16" s="21">
        <f t="shared" si="2"/>
        <v>8</v>
      </c>
      <c r="E16">
        <f t="shared" si="3"/>
        <v>0</v>
      </c>
      <c r="F16" t="e">
        <f>IF(VLOOKUP(A16,#REF!,'NUMERALES VS DIMENSIONES'!D16,FALSE)="X",1,0)</f>
        <v>#REF!</v>
      </c>
      <c r="G16">
        <f>IF(E16=0,0,IF(VLOOKUP(A16,#REF!,'NUMERALES VS DIMENSIONES'!E16,FALSE)="X",1,0))</f>
        <v>0</v>
      </c>
      <c r="H16" s="27" t="str">
        <f t="shared" si="5"/>
        <v>https://www.funcionpublica.gov.co/documents/28587410/28587920/icono-operacion-talento.svg/d4dce90c-5aa2-a5c3-05e6-3f822ff1dc73</v>
      </c>
      <c r="I16" t="str">
        <f t="shared" si="5"/>
        <v>1. Talento Humano</v>
      </c>
    </row>
    <row r="17" spans="1:9" ht="63.75" x14ac:dyDescent="0.25">
      <c r="A17" s="18" t="str">
        <f t="shared" ref="A17:A22" si="6">A16</f>
        <v>4.3 Establecimiento del alcance del:
Sistema de Gestión de Calidad.
Sistema de Gestión Ambiental.
Sistema de Gestión de la Energía
Sistema de Gestión de Seguridad de la Infromación.</v>
      </c>
      <c r="B17" s="2" t="s">
        <v>64</v>
      </c>
      <c r="C17" s="21" t="e">
        <f t="shared" si="1"/>
        <v>#REF!</v>
      </c>
      <c r="D17" s="21">
        <f t="shared" si="2"/>
        <v>9</v>
      </c>
      <c r="E17">
        <f t="shared" si="3"/>
        <v>10</v>
      </c>
      <c r="F17" t="e">
        <f>IF(VLOOKUP(A17,#REF!,'NUMERALES VS DIMENSIONES'!D17,FALSE)="X",1,0)</f>
        <v>#REF!</v>
      </c>
      <c r="G17" t="e">
        <f>IF(E17=0,0,IF(VLOOKUP(A17,#REF!,'NUMERALES VS DIMENSIONES'!E17,FALSE)="X",1,0))</f>
        <v>#REF!</v>
      </c>
      <c r="H17" s="27" t="str">
        <f t="shared" si="5"/>
        <v>http://www.funcionpublica.gov.co/eva/mipg/img/icono-operacion-direccionamiento2.svg</v>
      </c>
      <c r="I17" t="str">
        <f t="shared" si="5"/>
        <v>2. Dir Estrategico</v>
      </c>
    </row>
    <row r="18" spans="1:9" ht="63.75" x14ac:dyDescent="0.25">
      <c r="A18" s="18" t="str">
        <f t="shared" si="6"/>
        <v>4.3 Establecimiento del alcance del:
Sistema de Gestión de Calidad.
Sistema de Gestión Ambiental.
Sistema de Gestión de la Energía
Sistema de Gestión de Seguridad de la Infromación.</v>
      </c>
      <c r="B18" s="2" t="s">
        <v>67</v>
      </c>
      <c r="C18" s="21" t="e">
        <f t="shared" si="1"/>
        <v>#REF!</v>
      </c>
      <c r="D18" s="21">
        <f t="shared" si="2"/>
        <v>11</v>
      </c>
      <c r="E18">
        <f t="shared" si="3"/>
        <v>0</v>
      </c>
      <c r="F18" t="e">
        <f>IF(VLOOKUP(A18,#REF!,'NUMERALES VS DIMENSIONES'!D18,FALSE)="X",1,0)</f>
        <v>#REF!</v>
      </c>
      <c r="G18">
        <f>IF(E18=0,0,IF(VLOOKUP(A18,#REF!,'NUMERALES VS DIMENSIONES'!E18,FALSE)="X",1,0))</f>
        <v>0</v>
      </c>
      <c r="H18" s="27" t="str">
        <f t="shared" si="5"/>
        <v>http://www.funcionpublica.gov.co/eva/mipg/img/icono-operacion-gestion-resultado-interno.svg</v>
      </c>
      <c r="I18" t="str">
        <f t="shared" si="5"/>
        <v>3. Gest. valores</v>
      </c>
    </row>
    <row r="19" spans="1:9" ht="63.75" x14ac:dyDescent="0.25">
      <c r="A19" s="18" t="str">
        <f t="shared" si="6"/>
        <v>4.3 Establecimiento del alcance del:
Sistema de Gestión de Calidad.
Sistema de Gestión Ambiental.
Sistema de Gestión de la Energía
Sistema de Gestión de Seguridad de la Infromación.</v>
      </c>
      <c r="B19" s="2" t="s">
        <v>70</v>
      </c>
      <c r="C19" s="21" t="e">
        <f t="shared" si="1"/>
        <v>#REF!</v>
      </c>
      <c r="D19" s="21">
        <f t="shared" si="2"/>
        <v>21</v>
      </c>
      <c r="E19">
        <f t="shared" si="3"/>
        <v>0</v>
      </c>
      <c r="F19" t="e">
        <f>IF(VLOOKUP(A19,#REF!,'NUMERALES VS DIMENSIONES'!D19,FALSE)="X",1,0)</f>
        <v>#REF!</v>
      </c>
      <c r="G19">
        <f>IF(E19=0,0,IF(VLOOKUP(A19,#REF!,'NUMERALES VS DIMENSIONES'!E19,FALSE)="X",1,0))</f>
        <v>0</v>
      </c>
      <c r="H19" s="27" t="str">
        <f t="shared" si="5"/>
        <v>http://www.funcionpublica.gov.co/eva/mipg/img/icono-operacion-evaluacion2.svg</v>
      </c>
      <c r="I19" t="str">
        <f t="shared" si="5"/>
        <v>4. Evaluación</v>
      </c>
    </row>
    <row r="20" spans="1:9" ht="63.75" x14ac:dyDescent="0.25">
      <c r="A20" s="18" t="str">
        <f t="shared" si="6"/>
        <v>4.3 Establecimiento del alcance del:
Sistema de Gestión de Calidad.
Sistema de Gestión Ambiental.
Sistema de Gestión de la Energía
Sistema de Gestión de Seguridad de la Infromación.</v>
      </c>
      <c r="B20" s="2" t="s">
        <v>73</v>
      </c>
      <c r="C20" s="21" t="e">
        <f t="shared" si="1"/>
        <v>#REF!</v>
      </c>
      <c r="D20" s="21">
        <f t="shared" si="2"/>
        <v>22</v>
      </c>
      <c r="E20">
        <f t="shared" si="3"/>
        <v>0</v>
      </c>
      <c r="F20" t="e">
        <f>IF(VLOOKUP(A20,#REF!,'NUMERALES VS DIMENSIONES'!D20,FALSE)="X",1,0)</f>
        <v>#REF!</v>
      </c>
      <c r="G20">
        <f>IF(E20=0,0,IF(VLOOKUP(A20,#REF!,'NUMERALES VS DIMENSIONES'!E20,FALSE)="X",1,0))</f>
        <v>0</v>
      </c>
      <c r="H20" s="27" t="str">
        <f t="shared" si="5"/>
        <v>http://www.funcionpublica.gov.co/eva/mipg/img/icono-operacion-informacion2.svg</v>
      </c>
      <c r="I20" t="str">
        <f t="shared" si="5"/>
        <v>5. Info y Comunica</v>
      </c>
    </row>
    <row r="21" spans="1:9" ht="15" customHeight="1" x14ac:dyDescent="0.25">
      <c r="A21" s="18" t="str">
        <f t="shared" si="6"/>
        <v>4.3 Establecimiento del alcance del:
Sistema de Gestión de Calidad.
Sistema de Gestión Ambiental.
Sistema de Gestión de la Energía
Sistema de Gestión de Seguridad de la Infromación.</v>
      </c>
      <c r="B21" s="2" t="s">
        <v>76</v>
      </c>
      <c r="C21" s="21" t="e">
        <f t="shared" si="1"/>
        <v>#REF!</v>
      </c>
      <c r="D21" s="21">
        <f t="shared" si="2"/>
        <v>25</v>
      </c>
      <c r="E21">
        <f t="shared" si="3"/>
        <v>0</v>
      </c>
      <c r="F21" t="e">
        <f>IF(VLOOKUP(A21,#REF!,'NUMERALES VS DIMENSIONES'!D21,FALSE)="X",1,0)</f>
        <v>#REF!</v>
      </c>
      <c r="G21">
        <f>IF(E21=0,0,IF(VLOOKUP(A21,#REF!,'NUMERALES VS DIMENSIONES'!E21,FALSE)="X",1,0))</f>
        <v>0</v>
      </c>
      <c r="H21" s="27" t="str">
        <f t="shared" si="5"/>
        <v>http://www.funcionpublica.gov.co/eva/mipg/img/icono-operacion-gestion-conocimiento2.svg</v>
      </c>
      <c r="I21" t="str">
        <f t="shared" si="5"/>
        <v>6. Gest. Conocimiento</v>
      </c>
    </row>
    <row r="22" spans="1:9" ht="15" customHeight="1" x14ac:dyDescent="0.25">
      <c r="A22" s="18" t="str">
        <f t="shared" si="6"/>
        <v>4.3 Establecimiento del alcance del:
Sistema de Gestión de Calidad.
Sistema de Gestión Ambiental.
Sistema de Gestión de la Energía
Sistema de Gestión de Seguridad de la Infromación.</v>
      </c>
      <c r="B22" s="2" t="s">
        <v>79</v>
      </c>
      <c r="C22" s="21" t="e">
        <f t="shared" si="1"/>
        <v>#REF!</v>
      </c>
      <c r="D22" s="21">
        <f t="shared" si="2"/>
        <v>26</v>
      </c>
      <c r="E22">
        <f t="shared" si="3"/>
        <v>0</v>
      </c>
      <c r="F22" t="e">
        <f>IF(VLOOKUP(A22,#REF!,'NUMERALES VS DIMENSIONES'!D22,FALSE)="X",1,0)</f>
        <v>#REF!</v>
      </c>
      <c r="G22">
        <f>IF(E22=0,0,IF(VLOOKUP(A22,#REF!,'NUMERALES VS DIMENSIONES'!E22,FALSE)="X",1,0))</f>
        <v>0</v>
      </c>
      <c r="H22" s="27" t="str">
        <f t="shared" si="5"/>
        <v>https://www.funcionpublica.gov.co/eva/mipg/img/icono-operacion-control2.svg</v>
      </c>
      <c r="I22" t="str">
        <f t="shared" si="5"/>
        <v>7. Control Interno</v>
      </c>
    </row>
    <row r="23" spans="1:9" ht="63.75" x14ac:dyDescent="0.25">
      <c r="A23" s="18" t="s">
        <v>6</v>
      </c>
      <c r="B23" s="2" t="s">
        <v>61</v>
      </c>
      <c r="C23" s="21" t="e">
        <f t="shared" si="1"/>
        <v>#REF!</v>
      </c>
      <c r="D23" s="21">
        <f t="shared" si="2"/>
        <v>8</v>
      </c>
      <c r="E23">
        <f t="shared" si="3"/>
        <v>0</v>
      </c>
      <c r="F23" t="e">
        <f>IF(VLOOKUP(A23,#REF!,'NUMERALES VS DIMENSIONES'!D23,FALSE)="X",1,0)</f>
        <v>#REF!</v>
      </c>
      <c r="G23">
        <f>IF(E23=0,0,IF(VLOOKUP(A23,#REF!,'NUMERALES VS DIMENSIONES'!E23,FALSE)="X",1,0))</f>
        <v>0</v>
      </c>
      <c r="H23" s="27" t="str">
        <f t="shared" si="5"/>
        <v>https://www.funcionpublica.gov.co/documents/28587410/28587920/icono-operacion-talento.svg/d4dce90c-5aa2-a5c3-05e6-3f822ff1dc73</v>
      </c>
      <c r="I23" t="str">
        <f t="shared" si="5"/>
        <v>1. Talento Humano</v>
      </c>
    </row>
    <row r="24" spans="1:9" ht="63.75" x14ac:dyDescent="0.25">
      <c r="A24" s="18" t="str">
        <f t="shared" ref="A24:A29" si="7">A23</f>
        <v xml:space="preserve"> 4.4 Sistema de:
Gestión de Calidad.
Gestión Ambiental.
Gestión de la Energía
Sistema de Gestión de Seguridad de la Información</v>
      </c>
      <c r="B24" s="2" t="s">
        <v>64</v>
      </c>
      <c r="C24" s="21" t="e">
        <f t="shared" si="1"/>
        <v>#REF!</v>
      </c>
      <c r="D24" s="21">
        <f t="shared" si="2"/>
        <v>9</v>
      </c>
      <c r="E24">
        <f t="shared" si="3"/>
        <v>10</v>
      </c>
      <c r="F24" t="e">
        <f>IF(VLOOKUP(A24,#REF!,'NUMERALES VS DIMENSIONES'!D24,FALSE)="X",1,0)</f>
        <v>#REF!</v>
      </c>
      <c r="G24" t="e">
        <f>IF(E24=0,0,IF(VLOOKUP(A24,#REF!,'NUMERALES VS DIMENSIONES'!E24,FALSE)="X",1,0))</f>
        <v>#REF!</v>
      </c>
      <c r="H24" s="27" t="str">
        <f t="shared" si="5"/>
        <v>http://www.funcionpublica.gov.co/eva/mipg/img/icono-operacion-direccionamiento2.svg</v>
      </c>
      <c r="I24" t="str">
        <f t="shared" si="5"/>
        <v>2. Dir Estrategico</v>
      </c>
    </row>
    <row r="25" spans="1:9" ht="63.75" x14ac:dyDescent="0.25">
      <c r="A25" s="18" t="str">
        <f t="shared" si="7"/>
        <v xml:space="preserve"> 4.4 Sistema de:
Gestión de Calidad.
Gestión Ambiental.
Gestión de la Energía
Sistema de Gestión de Seguridad de la Información</v>
      </c>
      <c r="B25" s="2" t="s">
        <v>67</v>
      </c>
      <c r="C25" s="21" t="e">
        <f t="shared" si="1"/>
        <v>#REF!</v>
      </c>
      <c r="D25" s="21">
        <f t="shared" si="2"/>
        <v>11</v>
      </c>
      <c r="E25">
        <f t="shared" si="3"/>
        <v>0</v>
      </c>
      <c r="F25" t="e">
        <f>IF(VLOOKUP(A25,#REF!,'NUMERALES VS DIMENSIONES'!D25,FALSE)="X",1,0)</f>
        <v>#REF!</v>
      </c>
      <c r="G25">
        <f>IF(E25=0,0,IF(VLOOKUP(A25,#REF!,'NUMERALES VS DIMENSIONES'!E25,FALSE)="X",1,0))</f>
        <v>0</v>
      </c>
      <c r="H25" s="27" t="str">
        <f t="shared" si="5"/>
        <v>http://www.funcionpublica.gov.co/eva/mipg/img/icono-operacion-gestion-resultado-interno.svg</v>
      </c>
      <c r="I25" t="str">
        <f t="shared" si="5"/>
        <v>3. Gest. valores</v>
      </c>
    </row>
    <row r="26" spans="1:9" ht="63.75" x14ac:dyDescent="0.25">
      <c r="A26" s="18" t="str">
        <f t="shared" si="7"/>
        <v xml:space="preserve"> 4.4 Sistema de:
Gestión de Calidad.
Gestión Ambiental.
Gestión de la Energía
Sistema de Gestión de Seguridad de la Información</v>
      </c>
      <c r="B26" s="2" t="s">
        <v>70</v>
      </c>
      <c r="C26" s="21" t="e">
        <f t="shared" si="1"/>
        <v>#REF!</v>
      </c>
      <c r="D26" s="21">
        <f t="shared" si="2"/>
        <v>21</v>
      </c>
      <c r="E26">
        <f t="shared" si="3"/>
        <v>0</v>
      </c>
      <c r="F26" t="e">
        <f>IF(VLOOKUP(A26,#REF!,'NUMERALES VS DIMENSIONES'!D26,FALSE)="X",1,0)</f>
        <v>#REF!</v>
      </c>
      <c r="G26">
        <f>IF(E26=0,0,IF(VLOOKUP(A26,#REF!,'NUMERALES VS DIMENSIONES'!E26,FALSE)="X",1,0))</f>
        <v>0</v>
      </c>
      <c r="H26" s="27" t="str">
        <f t="shared" si="5"/>
        <v>http://www.funcionpublica.gov.co/eva/mipg/img/icono-operacion-evaluacion2.svg</v>
      </c>
      <c r="I26" t="str">
        <f t="shared" si="5"/>
        <v>4. Evaluación</v>
      </c>
    </row>
    <row r="27" spans="1:9" ht="63.75" x14ac:dyDescent="0.25">
      <c r="A27" s="18" t="str">
        <f t="shared" si="7"/>
        <v xml:space="preserve"> 4.4 Sistema de:
Gestión de Calidad.
Gestión Ambiental.
Gestión de la Energía
Sistema de Gestión de Seguridad de la Información</v>
      </c>
      <c r="B27" s="2" t="s">
        <v>73</v>
      </c>
      <c r="C27" s="21" t="e">
        <f t="shared" si="1"/>
        <v>#REF!</v>
      </c>
      <c r="D27" s="21">
        <f t="shared" si="2"/>
        <v>22</v>
      </c>
      <c r="E27">
        <f t="shared" si="3"/>
        <v>0</v>
      </c>
      <c r="F27" t="e">
        <f>IF(VLOOKUP(A27,#REF!,'NUMERALES VS DIMENSIONES'!D27,FALSE)="X",1,0)</f>
        <v>#REF!</v>
      </c>
      <c r="G27">
        <f>IF(E27=0,0,IF(VLOOKUP(A27,#REF!,'NUMERALES VS DIMENSIONES'!E27,FALSE)="X",1,0))</f>
        <v>0</v>
      </c>
      <c r="H27" s="27" t="str">
        <f t="shared" si="5"/>
        <v>http://www.funcionpublica.gov.co/eva/mipg/img/icono-operacion-informacion2.svg</v>
      </c>
      <c r="I27" t="str">
        <f t="shared" si="5"/>
        <v>5. Info y Comunica</v>
      </c>
    </row>
    <row r="28" spans="1:9" ht="15" customHeight="1" x14ac:dyDescent="0.25">
      <c r="A28" s="18" t="str">
        <f t="shared" si="7"/>
        <v xml:space="preserve"> 4.4 Sistema de:
Gestión de Calidad.
Gestión Ambiental.
Gestión de la Energía
Sistema de Gestión de Seguridad de la Información</v>
      </c>
      <c r="B28" s="2" t="s">
        <v>76</v>
      </c>
      <c r="C28" s="21" t="e">
        <f t="shared" si="1"/>
        <v>#REF!</v>
      </c>
      <c r="D28" s="21">
        <f t="shared" si="2"/>
        <v>25</v>
      </c>
      <c r="E28">
        <f t="shared" si="3"/>
        <v>0</v>
      </c>
      <c r="F28" t="e">
        <f>IF(VLOOKUP(A28,#REF!,'NUMERALES VS DIMENSIONES'!D28,FALSE)="X",1,0)</f>
        <v>#REF!</v>
      </c>
      <c r="G28">
        <f>IF(E28=0,0,IF(VLOOKUP(A28,#REF!,'NUMERALES VS DIMENSIONES'!E28,FALSE)="X",1,0))</f>
        <v>0</v>
      </c>
      <c r="H28" s="27" t="str">
        <f t="shared" si="5"/>
        <v>http://www.funcionpublica.gov.co/eva/mipg/img/icono-operacion-gestion-conocimiento2.svg</v>
      </c>
      <c r="I28" t="str">
        <f t="shared" si="5"/>
        <v>6. Gest. Conocimiento</v>
      </c>
    </row>
    <row r="29" spans="1:9" ht="15" customHeight="1" x14ac:dyDescent="0.25">
      <c r="A29" s="18" t="str">
        <f t="shared" si="7"/>
        <v xml:space="preserve"> 4.4 Sistema de:
Gestión de Calidad.
Gestión Ambiental.
Gestión de la Energía
Sistema de Gestión de Seguridad de la Información</v>
      </c>
      <c r="B29" s="2" t="s">
        <v>79</v>
      </c>
      <c r="C29" s="21" t="e">
        <f t="shared" si="1"/>
        <v>#REF!</v>
      </c>
      <c r="D29" s="21">
        <f t="shared" si="2"/>
        <v>26</v>
      </c>
      <c r="E29">
        <f t="shared" si="3"/>
        <v>0</v>
      </c>
      <c r="F29" t="e">
        <f>IF(VLOOKUP(A29,#REF!,'NUMERALES VS DIMENSIONES'!D29,FALSE)="X",1,0)</f>
        <v>#REF!</v>
      </c>
      <c r="G29">
        <f>IF(E29=0,0,IF(VLOOKUP(A29,#REF!,'NUMERALES VS DIMENSIONES'!E29,FALSE)="X",1,0))</f>
        <v>0</v>
      </c>
      <c r="H29" s="27" t="str">
        <f t="shared" si="5"/>
        <v>https://www.funcionpublica.gov.co/eva/mipg/img/icono-operacion-control2.svg</v>
      </c>
      <c r="I29" t="str">
        <f t="shared" si="5"/>
        <v>7. Control Interno</v>
      </c>
    </row>
    <row r="30" spans="1:9" x14ac:dyDescent="0.25">
      <c r="A30" s="18" t="s">
        <v>8</v>
      </c>
      <c r="B30" s="2" t="s">
        <v>61</v>
      </c>
      <c r="C30" s="21" t="e">
        <f t="shared" si="1"/>
        <v>#REF!</v>
      </c>
      <c r="D30" s="21">
        <f t="shared" si="2"/>
        <v>8</v>
      </c>
      <c r="E30">
        <f t="shared" si="3"/>
        <v>0</v>
      </c>
      <c r="F30" t="e">
        <f>IF(VLOOKUP(A30,#REF!,'NUMERALES VS DIMENSIONES'!D30,FALSE)="X",1,0)</f>
        <v>#REF!</v>
      </c>
      <c r="G30">
        <f>IF(E30=0,0,IF(VLOOKUP(A30,#REF!,'NUMERALES VS DIMENSIONES'!E30,FALSE)="X",1,0))</f>
        <v>0</v>
      </c>
      <c r="H30" s="27" t="str">
        <f t="shared" si="5"/>
        <v>https://www.funcionpublica.gov.co/documents/28587410/28587920/icono-operacion-talento.svg/d4dce90c-5aa2-a5c3-05e6-3f822ff1dc73</v>
      </c>
      <c r="I30" t="str">
        <f t="shared" si="5"/>
        <v>1. Talento Humano</v>
      </c>
    </row>
    <row r="31" spans="1:9" x14ac:dyDescent="0.25">
      <c r="A31" s="18" t="s">
        <v>8</v>
      </c>
      <c r="B31" s="2" t="s">
        <v>64</v>
      </c>
      <c r="C31" s="21" t="e">
        <f t="shared" si="1"/>
        <v>#REF!</v>
      </c>
      <c r="D31" s="21">
        <f t="shared" si="2"/>
        <v>9</v>
      </c>
      <c r="E31">
        <f t="shared" si="3"/>
        <v>10</v>
      </c>
      <c r="F31" t="e">
        <f>IF(VLOOKUP(A31,#REF!,'NUMERALES VS DIMENSIONES'!D31,FALSE)="X",1,0)</f>
        <v>#REF!</v>
      </c>
      <c r="G31" t="e">
        <f>IF(E31=0,0,IF(VLOOKUP(A31,#REF!,'NUMERALES VS DIMENSIONES'!E31,FALSE)="X",1,0))</f>
        <v>#REF!</v>
      </c>
      <c r="H31" s="27" t="str">
        <f t="shared" si="5"/>
        <v>http://www.funcionpublica.gov.co/eva/mipg/img/icono-operacion-direccionamiento2.svg</v>
      </c>
      <c r="I31" t="str">
        <f t="shared" si="5"/>
        <v>2. Dir Estrategico</v>
      </c>
    </row>
    <row r="32" spans="1:9" x14ac:dyDescent="0.25">
      <c r="A32" s="18" t="s">
        <v>8</v>
      </c>
      <c r="B32" s="2" t="s">
        <v>67</v>
      </c>
      <c r="C32" s="21" t="e">
        <f t="shared" si="1"/>
        <v>#REF!</v>
      </c>
      <c r="D32" s="21">
        <f t="shared" si="2"/>
        <v>11</v>
      </c>
      <c r="E32">
        <f t="shared" si="3"/>
        <v>0</v>
      </c>
      <c r="F32" t="e">
        <f>IF(VLOOKUP(A32,#REF!,'NUMERALES VS DIMENSIONES'!D32,FALSE)="X",1,0)</f>
        <v>#REF!</v>
      </c>
      <c r="G32">
        <f>IF(E32=0,0,IF(VLOOKUP(A32,#REF!,'NUMERALES VS DIMENSIONES'!E32,FALSE)="X",1,0))</f>
        <v>0</v>
      </c>
      <c r="H32" s="27" t="str">
        <f t="shared" si="5"/>
        <v>http://www.funcionpublica.gov.co/eva/mipg/img/icono-operacion-gestion-resultado-interno.svg</v>
      </c>
      <c r="I32" t="str">
        <f t="shared" si="5"/>
        <v>3. Gest. valores</v>
      </c>
    </row>
    <row r="33" spans="1:9" x14ac:dyDescent="0.25">
      <c r="A33" s="18" t="s">
        <v>8</v>
      </c>
      <c r="B33" s="2" t="s">
        <v>70</v>
      </c>
      <c r="C33" s="21" t="e">
        <f t="shared" si="1"/>
        <v>#REF!</v>
      </c>
      <c r="D33" s="21">
        <f t="shared" si="2"/>
        <v>21</v>
      </c>
      <c r="E33">
        <f t="shared" si="3"/>
        <v>0</v>
      </c>
      <c r="F33" t="e">
        <f>IF(VLOOKUP(A33,#REF!,'NUMERALES VS DIMENSIONES'!D33,FALSE)="X",1,0)</f>
        <v>#REF!</v>
      </c>
      <c r="G33">
        <f>IF(E33=0,0,IF(VLOOKUP(A33,#REF!,'NUMERALES VS DIMENSIONES'!E33,FALSE)="X",1,0))</f>
        <v>0</v>
      </c>
      <c r="H33" s="27" t="str">
        <f t="shared" si="5"/>
        <v>http://www.funcionpublica.gov.co/eva/mipg/img/icono-operacion-evaluacion2.svg</v>
      </c>
      <c r="I33" t="str">
        <f t="shared" si="5"/>
        <v>4. Evaluación</v>
      </c>
    </row>
    <row r="34" spans="1:9" x14ac:dyDescent="0.25">
      <c r="A34" s="18" t="s">
        <v>8</v>
      </c>
      <c r="B34" s="2" t="s">
        <v>73</v>
      </c>
      <c r="C34" s="21" t="e">
        <f t="shared" si="1"/>
        <v>#REF!</v>
      </c>
      <c r="D34" s="21">
        <f t="shared" si="2"/>
        <v>22</v>
      </c>
      <c r="E34">
        <f t="shared" si="3"/>
        <v>0</v>
      </c>
      <c r="F34" t="e">
        <f>IF(VLOOKUP(A34,#REF!,'NUMERALES VS DIMENSIONES'!D34,FALSE)="X",1,0)</f>
        <v>#REF!</v>
      </c>
      <c r="G34">
        <f>IF(E34=0,0,IF(VLOOKUP(A34,#REF!,'NUMERALES VS DIMENSIONES'!E34,FALSE)="X",1,0))</f>
        <v>0</v>
      </c>
      <c r="H34" s="27" t="str">
        <f t="shared" si="5"/>
        <v>http://www.funcionpublica.gov.co/eva/mipg/img/icono-operacion-informacion2.svg</v>
      </c>
      <c r="I34" t="str">
        <f t="shared" si="5"/>
        <v>5. Info y Comunica</v>
      </c>
    </row>
    <row r="35" spans="1:9" ht="15" customHeight="1" x14ac:dyDescent="0.25">
      <c r="A35" s="18" t="str">
        <f>A34</f>
        <v>5.1 Liderazgo y compromiso.</v>
      </c>
      <c r="B35" s="2" t="s">
        <v>76</v>
      </c>
      <c r="C35" s="21" t="e">
        <f t="shared" si="1"/>
        <v>#REF!</v>
      </c>
      <c r="D35" s="21">
        <f t="shared" si="2"/>
        <v>25</v>
      </c>
      <c r="E35">
        <f t="shared" si="3"/>
        <v>0</v>
      </c>
      <c r="F35" t="e">
        <f>IF(VLOOKUP(A35,#REF!,'NUMERALES VS DIMENSIONES'!D35,FALSE)="X",1,0)</f>
        <v>#REF!</v>
      </c>
      <c r="G35">
        <f>IF(E35=0,0,IF(VLOOKUP(A35,#REF!,'NUMERALES VS DIMENSIONES'!E35,FALSE)="X",1,0))</f>
        <v>0</v>
      </c>
      <c r="H35" s="27" t="str">
        <f t="shared" si="5"/>
        <v>http://www.funcionpublica.gov.co/eva/mipg/img/icono-operacion-gestion-conocimiento2.svg</v>
      </c>
      <c r="I35" t="str">
        <f t="shared" si="5"/>
        <v>6. Gest. Conocimiento</v>
      </c>
    </row>
    <row r="36" spans="1:9" ht="15" customHeight="1" x14ac:dyDescent="0.25">
      <c r="A36" s="18" t="str">
        <f>A35</f>
        <v>5.1 Liderazgo y compromiso.</v>
      </c>
      <c r="B36" s="2" t="s">
        <v>79</v>
      </c>
      <c r="C36" s="21" t="e">
        <f t="shared" si="1"/>
        <v>#REF!</v>
      </c>
      <c r="D36" s="21">
        <f t="shared" si="2"/>
        <v>26</v>
      </c>
      <c r="E36">
        <f t="shared" si="3"/>
        <v>0</v>
      </c>
      <c r="F36" t="e">
        <f>IF(VLOOKUP(A36,#REF!,'NUMERALES VS DIMENSIONES'!D36,FALSE)="X",1,0)</f>
        <v>#REF!</v>
      </c>
      <c r="G36">
        <f>IF(E36=0,0,IF(VLOOKUP(A36,#REF!,'NUMERALES VS DIMENSIONES'!E36,FALSE)="X",1,0))</f>
        <v>0</v>
      </c>
      <c r="H36" s="27" t="str">
        <f t="shared" si="5"/>
        <v>https://www.funcionpublica.gov.co/eva/mipg/img/icono-operacion-control2.svg</v>
      </c>
      <c r="I36" t="str">
        <f t="shared" si="5"/>
        <v>7. Control Interno</v>
      </c>
    </row>
    <row r="37" spans="1:9" x14ac:dyDescent="0.25">
      <c r="A37" s="18" t="s">
        <v>9</v>
      </c>
      <c r="B37" s="2" t="s">
        <v>61</v>
      </c>
      <c r="C37" s="21" t="e">
        <f t="shared" si="1"/>
        <v>#REF!</v>
      </c>
      <c r="D37" s="21">
        <f t="shared" si="2"/>
        <v>8</v>
      </c>
      <c r="E37">
        <f t="shared" si="3"/>
        <v>0</v>
      </c>
      <c r="F37" t="e">
        <f>IF(VLOOKUP(A37,#REF!,'NUMERALES VS DIMENSIONES'!D37,FALSE)="X",1,0)</f>
        <v>#REF!</v>
      </c>
      <c r="G37">
        <f>IF(E37=0,0,IF(VLOOKUP(A37,#REF!,'NUMERALES VS DIMENSIONES'!E37,FALSE)="X",1,0))</f>
        <v>0</v>
      </c>
      <c r="H37" s="27" t="str">
        <f t="shared" si="5"/>
        <v>https://www.funcionpublica.gov.co/documents/28587410/28587920/icono-operacion-talento.svg/d4dce90c-5aa2-a5c3-05e6-3f822ff1dc73</v>
      </c>
      <c r="I37" t="str">
        <f t="shared" si="5"/>
        <v>1. Talento Humano</v>
      </c>
    </row>
    <row r="38" spans="1:9" x14ac:dyDescent="0.25">
      <c r="A38" s="18" t="s">
        <v>9</v>
      </c>
      <c r="B38" s="2" t="s">
        <v>64</v>
      </c>
      <c r="C38" s="21" t="e">
        <f t="shared" si="1"/>
        <v>#REF!</v>
      </c>
      <c r="D38" s="21">
        <f t="shared" si="2"/>
        <v>9</v>
      </c>
      <c r="E38">
        <f t="shared" si="3"/>
        <v>10</v>
      </c>
      <c r="F38" t="e">
        <f>IF(VLOOKUP(A38,#REF!,'NUMERALES VS DIMENSIONES'!D38,FALSE)="X",1,0)</f>
        <v>#REF!</v>
      </c>
      <c r="G38" t="e">
        <f>IF(E38=0,0,IF(VLOOKUP(A38,#REF!,'NUMERALES VS DIMENSIONES'!E38,FALSE)="X",1,0))</f>
        <v>#REF!</v>
      </c>
      <c r="H38" s="27" t="str">
        <f t="shared" si="5"/>
        <v>http://www.funcionpublica.gov.co/eva/mipg/img/icono-operacion-direccionamiento2.svg</v>
      </c>
      <c r="I38" t="str">
        <f t="shared" si="5"/>
        <v>2. Dir Estrategico</v>
      </c>
    </row>
    <row r="39" spans="1:9" x14ac:dyDescent="0.25">
      <c r="A39" s="18" t="s">
        <v>9</v>
      </c>
      <c r="B39" s="2" t="s">
        <v>67</v>
      </c>
      <c r="C39" s="21" t="e">
        <f t="shared" si="1"/>
        <v>#REF!</v>
      </c>
      <c r="D39" s="21">
        <f t="shared" si="2"/>
        <v>11</v>
      </c>
      <c r="E39">
        <f t="shared" si="3"/>
        <v>0</v>
      </c>
      <c r="F39" t="e">
        <f>IF(VLOOKUP(A39,#REF!,'NUMERALES VS DIMENSIONES'!D39,FALSE)="X",1,0)</f>
        <v>#REF!</v>
      </c>
      <c r="G39">
        <f>IF(E39=0,0,IF(VLOOKUP(A39,#REF!,'NUMERALES VS DIMENSIONES'!E39,FALSE)="X",1,0))</f>
        <v>0</v>
      </c>
      <c r="H39" s="27" t="str">
        <f t="shared" si="5"/>
        <v>http://www.funcionpublica.gov.co/eva/mipg/img/icono-operacion-gestion-resultado-interno.svg</v>
      </c>
      <c r="I39" t="str">
        <f t="shared" si="5"/>
        <v>3. Gest. valores</v>
      </c>
    </row>
    <row r="40" spans="1:9" x14ac:dyDescent="0.25">
      <c r="A40" s="18" t="s">
        <v>9</v>
      </c>
      <c r="B40" s="2" t="s">
        <v>70</v>
      </c>
      <c r="C40" s="21" t="e">
        <f t="shared" si="1"/>
        <v>#REF!</v>
      </c>
      <c r="D40" s="21">
        <f t="shared" si="2"/>
        <v>21</v>
      </c>
      <c r="E40">
        <f t="shared" si="3"/>
        <v>0</v>
      </c>
      <c r="F40" t="e">
        <f>IF(VLOOKUP(A40,#REF!,'NUMERALES VS DIMENSIONES'!D40,FALSE)="X",1,0)</f>
        <v>#REF!</v>
      </c>
      <c r="G40">
        <f>IF(E40=0,0,IF(VLOOKUP(A40,#REF!,'NUMERALES VS DIMENSIONES'!E40,FALSE)="X",1,0))</f>
        <v>0</v>
      </c>
      <c r="H40" s="27" t="str">
        <f t="shared" si="5"/>
        <v>http://www.funcionpublica.gov.co/eva/mipg/img/icono-operacion-evaluacion2.svg</v>
      </c>
      <c r="I40" t="str">
        <f t="shared" si="5"/>
        <v>4. Evaluación</v>
      </c>
    </row>
    <row r="41" spans="1:9" x14ac:dyDescent="0.25">
      <c r="A41" s="18" t="s">
        <v>9</v>
      </c>
      <c r="B41" s="2" t="s">
        <v>73</v>
      </c>
      <c r="C41" s="21" t="e">
        <f t="shared" si="1"/>
        <v>#REF!</v>
      </c>
      <c r="D41" s="21">
        <f t="shared" si="2"/>
        <v>22</v>
      </c>
      <c r="E41">
        <f t="shared" si="3"/>
        <v>0</v>
      </c>
      <c r="F41" t="e">
        <f>IF(VLOOKUP(A41,#REF!,'NUMERALES VS DIMENSIONES'!D41,FALSE)="X",1,0)</f>
        <v>#REF!</v>
      </c>
      <c r="G41">
        <f>IF(E41=0,0,IF(VLOOKUP(A41,#REF!,'NUMERALES VS DIMENSIONES'!E41,FALSE)="X",1,0))</f>
        <v>0</v>
      </c>
      <c r="H41" s="27" t="str">
        <f t="shared" si="5"/>
        <v>http://www.funcionpublica.gov.co/eva/mipg/img/icono-operacion-informacion2.svg</v>
      </c>
      <c r="I41" t="str">
        <f t="shared" si="5"/>
        <v>5. Info y Comunica</v>
      </c>
    </row>
    <row r="42" spans="1:9" ht="15" customHeight="1" x14ac:dyDescent="0.25">
      <c r="A42" s="18" t="s">
        <v>9</v>
      </c>
      <c r="B42" s="2" t="s">
        <v>76</v>
      </c>
      <c r="C42" s="21" t="e">
        <f t="shared" si="1"/>
        <v>#REF!</v>
      </c>
      <c r="D42" s="21">
        <f t="shared" si="2"/>
        <v>25</v>
      </c>
      <c r="E42">
        <f t="shared" si="3"/>
        <v>0</v>
      </c>
      <c r="F42" t="e">
        <f>IF(VLOOKUP(A42,#REF!,'NUMERALES VS DIMENSIONES'!D42,FALSE)="X",1,0)</f>
        <v>#REF!</v>
      </c>
      <c r="G42">
        <f>IF(E42=0,0,IF(VLOOKUP(A42,#REF!,'NUMERALES VS DIMENSIONES'!E42,FALSE)="X",1,0))</f>
        <v>0</v>
      </c>
      <c r="H42" s="27" t="str">
        <f t="shared" si="5"/>
        <v>http://www.funcionpublica.gov.co/eva/mipg/img/icono-operacion-gestion-conocimiento2.svg</v>
      </c>
      <c r="I42" t="str">
        <f t="shared" si="5"/>
        <v>6. Gest. Conocimiento</v>
      </c>
    </row>
    <row r="43" spans="1:9" ht="15" customHeight="1" x14ac:dyDescent="0.25">
      <c r="A43" s="18" t="s">
        <v>9</v>
      </c>
      <c r="B43" s="2" t="s">
        <v>79</v>
      </c>
      <c r="C43" s="21" t="e">
        <f t="shared" si="1"/>
        <v>#REF!</v>
      </c>
      <c r="D43" s="21">
        <f t="shared" si="2"/>
        <v>26</v>
      </c>
      <c r="E43">
        <f t="shared" si="3"/>
        <v>0</v>
      </c>
      <c r="F43" t="e">
        <f>IF(VLOOKUP(A43,#REF!,'NUMERALES VS DIMENSIONES'!D43,FALSE)="X",1,0)</f>
        <v>#REF!</v>
      </c>
      <c r="G43">
        <f>IF(E43=0,0,IF(VLOOKUP(A43,#REF!,'NUMERALES VS DIMENSIONES'!E43,FALSE)="X",1,0))</f>
        <v>0</v>
      </c>
      <c r="H43" s="27" t="str">
        <f t="shared" si="5"/>
        <v>https://www.funcionpublica.gov.co/eva/mipg/img/icono-operacion-control2.svg</v>
      </c>
      <c r="I43" t="str">
        <f t="shared" si="5"/>
        <v>7. Control Interno</v>
      </c>
    </row>
    <row r="44" spans="1:9" x14ac:dyDescent="0.25">
      <c r="A44" s="18" t="s">
        <v>10</v>
      </c>
      <c r="B44" s="2" t="s">
        <v>61</v>
      </c>
      <c r="C44" s="21" t="e">
        <f t="shared" si="1"/>
        <v>#REF!</v>
      </c>
      <c r="D44" s="21">
        <f t="shared" si="2"/>
        <v>8</v>
      </c>
      <c r="E44">
        <f t="shared" si="3"/>
        <v>0</v>
      </c>
      <c r="F44" t="e">
        <f>IF(VLOOKUP(A44,#REF!,'NUMERALES VS DIMENSIONES'!D44,FALSE)="X",1,0)</f>
        <v>#REF!</v>
      </c>
      <c r="G44">
        <f>IF(E44=0,0,IF(VLOOKUP(A44,#REF!,'NUMERALES VS DIMENSIONES'!E44,FALSE)="X",1,0))</f>
        <v>0</v>
      </c>
      <c r="H44" s="27" t="str">
        <f t="shared" si="5"/>
        <v>https://www.funcionpublica.gov.co/documents/28587410/28587920/icono-operacion-talento.svg/d4dce90c-5aa2-a5c3-05e6-3f822ff1dc73</v>
      </c>
      <c r="I44" t="str">
        <f t="shared" si="5"/>
        <v>1. Talento Humano</v>
      </c>
    </row>
    <row r="45" spans="1:9" x14ac:dyDescent="0.25">
      <c r="A45" s="18" t="str">
        <f t="shared" ref="A45:A50" si="8">A44</f>
        <v>5.3 Roles, responsabilidad y autoridad.</v>
      </c>
      <c r="B45" s="2" t="s">
        <v>64</v>
      </c>
      <c r="C45" s="21" t="e">
        <f t="shared" si="1"/>
        <v>#REF!</v>
      </c>
      <c r="D45" s="21">
        <f t="shared" si="2"/>
        <v>9</v>
      </c>
      <c r="E45">
        <f t="shared" si="3"/>
        <v>10</v>
      </c>
      <c r="F45" t="e">
        <f>IF(VLOOKUP(A45,#REF!,'NUMERALES VS DIMENSIONES'!D45,FALSE)="X",1,0)</f>
        <v>#REF!</v>
      </c>
      <c r="G45" t="e">
        <f>IF(E45=0,0,IF(VLOOKUP(A45,#REF!,'NUMERALES VS DIMENSIONES'!E45,FALSE)="X",1,0))</f>
        <v>#REF!</v>
      </c>
      <c r="H45" s="27" t="str">
        <f t="shared" si="5"/>
        <v>http://www.funcionpublica.gov.co/eva/mipg/img/icono-operacion-direccionamiento2.svg</v>
      </c>
      <c r="I45" t="str">
        <f t="shared" si="5"/>
        <v>2. Dir Estrategico</v>
      </c>
    </row>
    <row r="46" spans="1:9" x14ac:dyDescent="0.25">
      <c r="A46" s="18" t="str">
        <f t="shared" si="8"/>
        <v>5.3 Roles, responsabilidad y autoridad.</v>
      </c>
      <c r="B46" s="2" t="s">
        <v>67</v>
      </c>
      <c r="C46" s="21" t="e">
        <f t="shared" si="1"/>
        <v>#REF!</v>
      </c>
      <c r="D46" s="21">
        <f t="shared" si="2"/>
        <v>11</v>
      </c>
      <c r="E46">
        <f t="shared" si="3"/>
        <v>0</v>
      </c>
      <c r="F46" t="e">
        <f>IF(VLOOKUP(A46,#REF!,'NUMERALES VS DIMENSIONES'!D46,FALSE)="X",1,0)</f>
        <v>#REF!</v>
      </c>
      <c r="G46">
        <f>IF(E46=0,0,IF(VLOOKUP(A46,#REF!,'NUMERALES VS DIMENSIONES'!E46,FALSE)="X",1,0))</f>
        <v>0</v>
      </c>
      <c r="H46" s="27" t="str">
        <f t="shared" si="5"/>
        <v>http://www.funcionpublica.gov.co/eva/mipg/img/icono-operacion-gestion-resultado-interno.svg</v>
      </c>
      <c r="I46" t="str">
        <f t="shared" si="5"/>
        <v>3. Gest. valores</v>
      </c>
    </row>
    <row r="47" spans="1:9" x14ac:dyDescent="0.25">
      <c r="A47" s="18" t="str">
        <f t="shared" si="8"/>
        <v>5.3 Roles, responsabilidad y autoridad.</v>
      </c>
      <c r="B47" s="2" t="s">
        <v>70</v>
      </c>
      <c r="C47" s="21" t="e">
        <f t="shared" si="1"/>
        <v>#REF!</v>
      </c>
      <c r="D47" s="21">
        <f t="shared" si="2"/>
        <v>21</v>
      </c>
      <c r="E47">
        <f t="shared" si="3"/>
        <v>0</v>
      </c>
      <c r="F47" t="e">
        <f>IF(VLOOKUP(A47,#REF!,'NUMERALES VS DIMENSIONES'!D47,FALSE)="X",1,0)</f>
        <v>#REF!</v>
      </c>
      <c r="G47">
        <f>IF(E47=0,0,IF(VLOOKUP(A47,#REF!,'NUMERALES VS DIMENSIONES'!E47,FALSE)="X",1,0))</f>
        <v>0</v>
      </c>
      <c r="H47" s="27" t="str">
        <f t="shared" si="5"/>
        <v>http://www.funcionpublica.gov.co/eva/mipg/img/icono-operacion-evaluacion2.svg</v>
      </c>
      <c r="I47" t="str">
        <f t="shared" si="5"/>
        <v>4. Evaluación</v>
      </c>
    </row>
    <row r="48" spans="1:9" x14ac:dyDescent="0.25">
      <c r="A48" s="18" t="str">
        <f t="shared" si="8"/>
        <v>5.3 Roles, responsabilidad y autoridad.</v>
      </c>
      <c r="B48" s="2" t="s">
        <v>73</v>
      </c>
      <c r="C48" s="21" t="e">
        <f t="shared" si="1"/>
        <v>#REF!</v>
      </c>
      <c r="D48" s="21">
        <f t="shared" si="2"/>
        <v>22</v>
      </c>
      <c r="E48">
        <f t="shared" si="3"/>
        <v>0</v>
      </c>
      <c r="F48" t="e">
        <f>IF(VLOOKUP(A48,#REF!,'NUMERALES VS DIMENSIONES'!D48,FALSE)="X",1,0)</f>
        <v>#REF!</v>
      </c>
      <c r="G48">
        <f>IF(E48=0,0,IF(VLOOKUP(A48,#REF!,'NUMERALES VS DIMENSIONES'!E48,FALSE)="X",1,0))</f>
        <v>0</v>
      </c>
      <c r="H48" s="27" t="str">
        <f t="shared" si="5"/>
        <v>http://www.funcionpublica.gov.co/eva/mipg/img/icono-operacion-informacion2.svg</v>
      </c>
      <c r="I48" t="str">
        <f t="shared" si="5"/>
        <v>5. Info y Comunica</v>
      </c>
    </row>
    <row r="49" spans="1:9" ht="15" customHeight="1" x14ac:dyDescent="0.25">
      <c r="A49" s="18" t="str">
        <f t="shared" si="8"/>
        <v>5.3 Roles, responsabilidad y autoridad.</v>
      </c>
      <c r="B49" s="2" t="s">
        <v>76</v>
      </c>
      <c r="C49" s="21" t="e">
        <f t="shared" si="1"/>
        <v>#REF!</v>
      </c>
      <c r="D49" s="21">
        <f t="shared" si="2"/>
        <v>25</v>
      </c>
      <c r="E49">
        <f t="shared" si="3"/>
        <v>0</v>
      </c>
      <c r="F49" t="e">
        <f>IF(VLOOKUP(A49,#REF!,'NUMERALES VS DIMENSIONES'!D49,FALSE)="X",1,0)</f>
        <v>#REF!</v>
      </c>
      <c r="G49">
        <f>IF(E49=0,0,IF(VLOOKUP(A49,#REF!,'NUMERALES VS DIMENSIONES'!E49,FALSE)="X",1,0))</f>
        <v>0</v>
      </c>
      <c r="H49" s="27" t="str">
        <f t="shared" si="5"/>
        <v>http://www.funcionpublica.gov.co/eva/mipg/img/icono-operacion-gestion-conocimiento2.svg</v>
      </c>
      <c r="I49" t="str">
        <f t="shared" si="5"/>
        <v>6. Gest. Conocimiento</v>
      </c>
    </row>
    <row r="50" spans="1:9" ht="15" customHeight="1" x14ac:dyDescent="0.25">
      <c r="A50" s="18" t="str">
        <f t="shared" si="8"/>
        <v>5.3 Roles, responsabilidad y autoridad.</v>
      </c>
      <c r="B50" s="2" t="s">
        <v>79</v>
      </c>
      <c r="C50" s="21" t="e">
        <f t="shared" si="1"/>
        <v>#REF!</v>
      </c>
      <c r="D50" s="21">
        <f t="shared" si="2"/>
        <v>26</v>
      </c>
      <c r="E50">
        <f t="shared" si="3"/>
        <v>0</v>
      </c>
      <c r="F50" t="e">
        <f>IF(VLOOKUP(A50,#REF!,'NUMERALES VS DIMENSIONES'!D50,FALSE)="X",1,0)</f>
        <v>#REF!</v>
      </c>
      <c r="G50">
        <f>IF(E50=0,0,IF(VLOOKUP(A50,#REF!,'NUMERALES VS DIMENSIONES'!E50,FALSE)="X",1,0))</f>
        <v>0</v>
      </c>
      <c r="H50" s="27" t="str">
        <f t="shared" si="5"/>
        <v>https://www.funcionpublica.gov.co/eva/mipg/img/icono-operacion-control2.svg</v>
      </c>
      <c r="I50" t="str">
        <f t="shared" si="5"/>
        <v>7. Control Interno</v>
      </c>
    </row>
    <row r="51" spans="1:9" ht="37.5" customHeight="1" x14ac:dyDescent="0.25">
      <c r="A51" s="18" t="s">
        <v>12</v>
      </c>
      <c r="B51" s="2" t="s">
        <v>61</v>
      </c>
      <c r="C51" s="21" t="e">
        <f t="shared" si="1"/>
        <v>#REF!</v>
      </c>
      <c r="D51" s="21">
        <f t="shared" si="2"/>
        <v>8</v>
      </c>
      <c r="E51">
        <f t="shared" si="3"/>
        <v>0</v>
      </c>
      <c r="F51" t="e">
        <f>IF(VLOOKUP(A51,#REF!,'NUMERALES VS DIMENSIONES'!D51,FALSE)="X",1,0)</f>
        <v>#REF!</v>
      </c>
      <c r="G51">
        <f>IF(E51=0,0,IF(VLOOKUP(A51,#REF!,'NUMERALES VS DIMENSIONES'!E51,FALSE)="X",1,0))</f>
        <v>0</v>
      </c>
      <c r="H51" s="27" t="str">
        <f t="shared" si="5"/>
        <v>https://www.funcionpublica.gov.co/documents/28587410/28587920/icono-operacion-talento.svg/d4dce90c-5aa2-a5c3-05e6-3f822ff1dc73</v>
      </c>
      <c r="I51" t="str">
        <f t="shared" si="5"/>
        <v>1. Talento Humano</v>
      </c>
    </row>
    <row r="52" spans="1:9" ht="25.5" x14ac:dyDescent="0.25">
      <c r="A52" s="18" t="str">
        <f t="shared" ref="A52:A57" si="9">A51</f>
        <v>6.1 Acciones para abordar los riesgos y las oportunidades.</v>
      </c>
      <c r="B52" s="2" t="s">
        <v>64</v>
      </c>
      <c r="C52" s="21" t="e">
        <f t="shared" si="1"/>
        <v>#REF!</v>
      </c>
      <c r="D52" s="21">
        <f t="shared" si="2"/>
        <v>9</v>
      </c>
      <c r="E52">
        <f t="shared" si="3"/>
        <v>10</v>
      </c>
      <c r="F52" t="e">
        <f>IF(VLOOKUP(A52,#REF!,'NUMERALES VS DIMENSIONES'!D52,FALSE)="X",1,0)</f>
        <v>#REF!</v>
      </c>
      <c r="G52" t="e">
        <f>IF(E52=0,0,IF(VLOOKUP(A52,#REF!,'NUMERALES VS DIMENSIONES'!E52,FALSE)="X",1,0))</f>
        <v>#REF!</v>
      </c>
      <c r="H52" s="27" t="str">
        <f t="shared" si="5"/>
        <v>http://www.funcionpublica.gov.co/eva/mipg/img/icono-operacion-direccionamiento2.svg</v>
      </c>
      <c r="I52" t="str">
        <f t="shared" si="5"/>
        <v>2. Dir Estrategico</v>
      </c>
    </row>
    <row r="53" spans="1:9" ht="25.5" x14ac:dyDescent="0.25">
      <c r="A53" s="18" t="str">
        <f t="shared" si="9"/>
        <v>6.1 Acciones para abordar los riesgos y las oportunidades.</v>
      </c>
      <c r="B53" s="2" t="s">
        <v>67</v>
      </c>
      <c r="C53" s="21" t="e">
        <f t="shared" si="1"/>
        <v>#REF!</v>
      </c>
      <c r="D53" s="21">
        <f t="shared" si="2"/>
        <v>11</v>
      </c>
      <c r="E53">
        <f t="shared" si="3"/>
        <v>0</v>
      </c>
      <c r="F53" t="e">
        <f>IF(VLOOKUP(A53,#REF!,'NUMERALES VS DIMENSIONES'!D53,FALSE)="X",1,0)</f>
        <v>#REF!</v>
      </c>
      <c r="G53">
        <f>IF(E53=0,0,IF(VLOOKUP(A53,#REF!,'NUMERALES VS DIMENSIONES'!E53,FALSE)="X",1,0))</f>
        <v>0</v>
      </c>
      <c r="H53" s="27" t="str">
        <f t="shared" si="5"/>
        <v>http://www.funcionpublica.gov.co/eva/mipg/img/icono-operacion-gestion-resultado-interno.svg</v>
      </c>
      <c r="I53" t="str">
        <f t="shared" si="5"/>
        <v>3. Gest. valores</v>
      </c>
    </row>
    <row r="54" spans="1:9" ht="25.5" x14ac:dyDescent="0.25">
      <c r="A54" s="18" t="str">
        <f t="shared" si="9"/>
        <v>6.1 Acciones para abordar los riesgos y las oportunidades.</v>
      </c>
      <c r="B54" s="2" t="s">
        <v>70</v>
      </c>
      <c r="C54" s="21" t="e">
        <f t="shared" si="1"/>
        <v>#REF!</v>
      </c>
      <c r="D54" s="21">
        <f t="shared" si="2"/>
        <v>21</v>
      </c>
      <c r="E54">
        <f t="shared" si="3"/>
        <v>0</v>
      </c>
      <c r="F54" t="e">
        <f>IF(VLOOKUP(A54,#REF!,'NUMERALES VS DIMENSIONES'!D54,FALSE)="X",1,0)</f>
        <v>#REF!</v>
      </c>
      <c r="G54">
        <f>IF(E54=0,0,IF(VLOOKUP(A54,#REF!,'NUMERALES VS DIMENSIONES'!E54,FALSE)="X",1,0))</f>
        <v>0</v>
      </c>
      <c r="H54" s="27" t="str">
        <f t="shared" si="5"/>
        <v>http://www.funcionpublica.gov.co/eva/mipg/img/icono-operacion-evaluacion2.svg</v>
      </c>
      <c r="I54" t="str">
        <f t="shared" si="5"/>
        <v>4. Evaluación</v>
      </c>
    </row>
    <row r="55" spans="1:9" ht="27.4" customHeight="1" x14ac:dyDescent="0.25">
      <c r="A55" s="18" t="str">
        <f t="shared" si="9"/>
        <v>6.1 Acciones para abordar los riesgos y las oportunidades.</v>
      </c>
      <c r="B55" s="2" t="s">
        <v>73</v>
      </c>
      <c r="C55" s="21" t="e">
        <f t="shared" si="1"/>
        <v>#REF!</v>
      </c>
      <c r="D55" s="21">
        <f t="shared" si="2"/>
        <v>22</v>
      </c>
      <c r="E55">
        <f t="shared" si="3"/>
        <v>0</v>
      </c>
      <c r="F55" t="e">
        <f>IF(VLOOKUP(A55,#REF!,'NUMERALES VS DIMENSIONES'!D55,FALSE)="X",1,0)</f>
        <v>#REF!</v>
      </c>
      <c r="G55">
        <f>IF(E55=0,0,IF(VLOOKUP(A55,#REF!,'NUMERALES VS DIMENSIONES'!E55,FALSE)="X",1,0))</f>
        <v>0</v>
      </c>
      <c r="H55" s="27" t="str">
        <f t="shared" si="5"/>
        <v>http://www.funcionpublica.gov.co/eva/mipg/img/icono-operacion-informacion2.svg</v>
      </c>
      <c r="I55" t="str">
        <f t="shared" si="5"/>
        <v>5. Info y Comunica</v>
      </c>
    </row>
    <row r="56" spans="1:9" ht="15" customHeight="1" x14ac:dyDescent="0.25">
      <c r="A56" s="18" t="str">
        <f t="shared" si="9"/>
        <v>6.1 Acciones para abordar los riesgos y las oportunidades.</v>
      </c>
      <c r="B56" s="2" t="s">
        <v>76</v>
      </c>
      <c r="C56" s="21" t="e">
        <f t="shared" si="1"/>
        <v>#REF!</v>
      </c>
      <c r="D56" s="21">
        <f t="shared" si="2"/>
        <v>25</v>
      </c>
      <c r="E56">
        <f t="shared" si="3"/>
        <v>0</v>
      </c>
      <c r="F56" t="e">
        <f>IF(VLOOKUP(A56,#REF!,'NUMERALES VS DIMENSIONES'!D56,FALSE)="X",1,0)</f>
        <v>#REF!</v>
      </c>
      <c r="G56">
        <f>IF(E56=0,0,IF(VLOOKUP(A56,#REF!,'NUMERALES VS DIMENSIONES'!E56,FALSE)="X",1,0))</f>
        <v>0</v>
      </c>
      <c r="H56" s="27" t="str">
        <f t="shared" si="5"/>
        <v>http://www.funcionpublica.gov.co/eva/mipg/img/icono-operacion-gestion-conocimiento2.svg</v>
      </c>
      <c r="I56" t="str">
        <f t="shared" si="5"/>
        <v>6. Gest. Conocimiento</v>
      </c>
    </row>
    <row r="57" spans="1:9" ht="15" customHeight="1" x14ac:dyDescent="0.25">
      <c r="A57" s="18" t="str">
        <f t="shared" si="9"/>
        <v>6.1 Acciones para abordar los riesgos y las oportunidades.</v>
      </c>
      <c r="B57" s="2" t="s">
        <v>79</v>
      </c>
      <c r="C57" s="21" t="e">
        <f t="shared" si="1"/>
        <v>#REF!</v>
      </c>
      <c r="D57" s="21">
        <f t="shared" si="2"/>
        <v>26</v>
      </c>
      <c r="E57">
        <f t="shared" si="3"/>
        <v>0</v>
      </c>
      <c r="F57" t="e">
        <f>IF(VLOOKUP(A57,#REF!,'NUMERALES VS DIMENSIONES'!D57,FALSE)="X",1,0)</f>
        <v>#REF!</v>
      </c>
      <c r="G57">
        <f>IF(E57=0,0,IF(VLOOKUP(A57,#REF!,'NUMERALES VS DIMENSIONES'!E57,FALSE)="X",1,0))</f>
        <v>0</v>
      </c>
      <c r="H57" s="27" t="str">
        <f t="shared" si="5"/>
        <v>https://www.funcionpublica.gov.co/eva/mipg/img/icono-operacion-control2.svg</v>
      </c>
      <c r="I57" t="str">
        <f t="shared" si="5"/>
        <v>7. Control Interno</v>
      </c>
    </row>
    <row r="58" spans="1:9" ht="38.25" x14ac:dyDescent="0.25">
      <c r="A58" s="18" t="s">
        <v>13</v>
      </c>
      <c r="B58" s="2" t="s">
        <v>61</v>
      </c>
      <c r="C58" s="21" t="e">
        <f t="shared" ref="C58:C81" si="10">IF((F58+G58)&gt;0,"SI","NO")</f>
        <v>#REF!</v>
      </c>
      <c r="D58" s="21">
        <f t="shared" ref="D58:D81" si="11">IF(B58="Dimensión de Talento Humano",8,IF(B58="Dimensión Direccionamiento Estratégico y Planeación",9,IF(B58="Dimensión Gestión con Valores para el Resultado",11,IF(B58="Dimensión Evaluación para el Resultado",21,IF(B58="Dimensión Información y Comunicación",22,IF(B58="Dimensión Gestión del Conocimiento y la Innovación",25,IF(B58="Dimensión Control Interno",26,0)))))))</f>
        <v>8</v>
      </c>
      <c r="E58">
        <f t="shared" ref="E58:E81" si="12">IF(B58="Dimensión Direccionamiento Estratégico y Planeación",10,0)</f>
        <v>0</v>
      </c>
      <c r="F58" t="e">
        <f>IF(VLOOKUP(A58,#REF!,'NUMERALES VS DIMENSIONES'!D58,FALSE)="X",1,0)</f>
        <v>#REF!</v>
      </c>
      <c r="G58">
        <f>IF(E58=0,0,IF(VLOOKUP(A58,#REF!,'NUMERALES VS DIMENSIONES'!E58,FALSE)="X",1,0))</f>
        <v>0</v>
      </c>
      <c r="H58" s="27" t="str">
        <f t="shared" si="5"/>
        <v>https://www.funcionpublica.gov.co/documents/28587410/28587920/icono-operacion-talento.svg/d4dce90c-5aa2-a5c3-05e6-3f822ff1dc73</v>
      </c>
      <c r="I58" t="str">
        <f t="shared" si="5"/>
        <v>1. Talento Humano</v>
      </c>
    </row>
    <row r="59" spans="1:9" ht="38.25" x14ac:dyDescent="0.25">
      <c r="A59" s="18" t="str">
        <f t="shared" ref="A59:A64" si="13">A58</f>
        <v>6.2 Objetivos de los sistemas y planificación.
E2.2 Estándar: Objetivos del Sistema de Gestión de Seguridad y Salud en el Trabajo SG-SST</v>
      </c>
      <c r="B59" s="2" t="s">
        <v>64</v>
      </c>
      <c r="C59" s="21" t="e">
        <f t="shared" si="10"/>
        <v>#REF!</v>
      </c>
      <c r="D59" s="21">
        <f t="shared" si="11"/>
        <v>9</v>
      </c>
      <c r="E59">
        <f t="shared" si="12"/>
        <v>10</v>
      </c>
      <c r="F59" t="e">
        <f>IF(VLOOKUP(A59,#REF!,'NUMERALES VS DIMENSIONES'!D59,FALSE)="X",1,0)</f>
        <v>#REF!</v>
      </c>
      <c r="G59" t="e">
        <f>IF(E59=0,0,IF(VLOOKUP(A59,#REF!,'NUMERALES VS DIMENSIONES'!E59,FALSE)="X",1,0))</f>
        <v>#REF!</v>
      </c>
      <c r="H59" s="27" t="str">
        <f t="shared" si="5"/>
        <v>http://www.funcionpublica.gov.co/eva/mipg/img/icono-operacion-direccionamiento2.svg</v>
      </c>
      <c r="I59" t="str">
        <f t="shared" si="5"/>
        <v>2. Dir Estrategico</v>
      </c>
    </row>
    <row r="60" spans="1:9" ht="38.25" x14ac:dyDescent="0.25">
      <c r="A60" s="18" t="str">
        <f t="shared" si="13"/>
        <v>6.2 Objetivos de los sistemas y planificación.
E2.2 Estándar: Objetivos del Sistema de Gestión de Seguridad y Salud en el Trabajo SG-SST</v>
      </c>
      <c r="B60" s="2" t="s">
        <v>67</v>
      </c>
      <c r="C60" s="21" t="e">
        <f t="shared" si="10"/>
        <v>#REF!</v>
      </c>
      <c r="D60" s="21">
        <f t="shared" si="11"/>
        <v>11</v>
      </c>
      <c r="E60">
        <f t="shared" si="12"/>
        <v>0</v>
      </c>
      <c r="F60" t="e">
        <f>IF(VLOOKUP(A60,#REF!,'NUMERALES VS DIMENSIONES'!D60,FALSE)="X",1,0)</f>
        <v>#REF!</v>
      </c>
      <c r="G60">
        <f>IF(E60=0,0,IF(VLOOKUP(A60,#REF!,'NUMERALES VS DIMENSIONES'!E60,FALSE)="X",1,0))</f>
        <v>0</v>
      </c>
      <c r="H60" s="27" t="str">
        <f t="shared" si="5"/>
        <v>http://www.funcionpublica.gov.co/eva/mipg/img/icono-operacion-gestion-resultado-interno.svg</v>
      </c>
      <c r="I60" t="str">
        <f t="shared" si="5"/>
        <v>3. Gest. valores</v>
      </c>
    </row>
    <row r="61" spans="1:9" ht="38.25" x14ac:dyDescent="0.25">
      <c r="A61" s="18" t="str">
        <f t="shared" si="13"/>
        <v>6.2 Objetivos de los sistemas y planificación.
E2.2 Estándar: Objetivos del Sistema de Gestión de Seguridad y Salud en el Trabajo SG-SST</v>
      </c>
      <c r="B61" s="2" t="s">
        <v>70</v>
      </c>
      <c r="C61" s="21" t="e">
        <f t="shared" si="10"/>
        <v>#REF!</v>
      </c>
      <c r="D61" s="21">
        <f t="shared" si="11"/>
        <v>21</v>
      </c>
      <c r="E61">
        <f t="shared" si="12"/>
        <v>0</v>
      </c>
      <c r="F61" t="e">
        <f>IF(VLOOKUP(A61,#REF!,'NUMERALES VS DIMENSIONES'!D61,FALSE)="X",1,0)</f>
        <v>#REF!</v>
      </c>
      <c r="G61">
        <f>IF(E61=0,0,IF(VLOOKUP(A61,#REF!,'NUMERALES VS DIMENSIONES'!E61,FALSE)="X",1,0))</f>
        <v>0</v>
      </c>
      <c r="H61" s="27" t="str">
        <f t="shared" si="5"/>
        <v>http://www.funcionpublica.gov.co/eva/mipg/img/icono-operacion-evaluacion2.svg</v>
      </c>
      <c r="I61" t="str">
        <f t="shared" si="5"/>
        <v>4. Evaluación</v>
      </c>
    </row>
    <row r="62" spans="1:9" ht="38.25" x14ac:dyDescent="0.25">
      <c r="A62" s="18" t="str">
        <f t="shared" si="13"/>
        <v>6.2 Objetivos de los sistemas y planificación.
E2.2 Estándar: Objetivos del Sistema de Gestión de Seguridad y Salud en el Trabajo SG-SST</v>
      </c>
      <c r="B62" s="2" t="s">
        <v>73</v>
      </c>
      <c r="C62" s="21" t="e">
        <f t="shared" si="10"/>
        <v>#REF!</v>
      </c>
      <c r="D62" s="21">
        <f t="shared" si="11"/>
        <v>22</v>
      </c>
      <c r="E62">
        <f t="shared" si="12"/>
        <v>0</v>
      </c>
      <c r="F62" t="e">
        <f>IF(VLOOKUP(A62,#REF!,'NUMERALES VS DIMENSIONES'!D62,FALSE)="X",1,0)</f>
        <v>#REF!</v>
      </c>
      <c r="G62">
        <f>IF(E62=0,0,IF(VLOOKUP(A62,#REF!,'NUMERALES VS DIMENSIONES'!E62,FALSE)="X",1,0))</f>
        <v>0</v>
      </c>
      <c r="H62" s="27" t="str">
        <f t="shared" si="5"/>
        <v>http://www.funcionpublica.gov.co/eva/mipg/img/icono-operacion-informacion2.svg</v>
      </c>
      <c r="I62" t="str">
        <f t="shared" si="5"/>
        <v>5. Info y Comunica</v>
      </c>
    </row>
    <row r="63" spans="1:9" ht="15" customHeight="1" x14ac:dyDescent="0.25">
      <c r="A63" s="18" t="str">
        <f t="shared" si="13"/>
        <v>6.2 Objetivos de los sistemas y planificación.
E2.2 Estándar: Objetivos del Sistema de Gestión de Seguridad y Salud en el Trabajo SG-SST</v>
      </c>
      <c r="B63" s="2" t="s">
        <v>76</v>
      </c>
      <c r="C63" s="21" t="e">
        <f t="shared" si="10"/>
        <v>#REF!</v>
      </c>
      <c r="D63" s="21">
        <f t="shared" si="11"/>
        <v>25</v>
      </c>
      <c r="E63">
        <f t="shared" si="12"/>
        <v>0</v>
      </c>
      <c r="F63" t="e">
        <f>IF(VLOOKUP(A63,#REF!,'NUMERALES VS DIMENSIONES'!D63,FALSE)="X",1,0)</f>
        <v>#REF!</v>
      </c>
      <c r="G63">
        <f>IF(E63=0,0,IF(VLOOKUP(A63,#REF!,'NUMERALES VS DIMENSIONES'!E63,FALSE)="X",1,0))</f>
        <v>0</v>
      </c>
      <c r="H63" s="27" t="str">
        <f t="shared" si="5"/>
        <v>http://www.funcionpublica.gov.co/eva/mipg/img/icono-operacion-gestion-conocimiento2.svg</v>
      </c>
      <c r="I63" t="str">
        <f t="shared" si="5"/>
        <v>6. Gest. Conocimiento</v>
      </c>
    </row>
    <row r="64" spans="1:9" ht="15" customHeight="1" x14ac:dyDescent="0.25">
      <c r="A64" s="18" t="str">
        <f t="shared" si="13"/>
        <v>6.2 Objetivos de los sistemas y planificación.
E2.2 Estándar: Objetivos del Sistema de Gestión de Seguridad y Salud en el Trabajo SG-SST</v>
      </c>
      <c r="B64" s="2" t="s">
        <v>79</v>
      </c>
      <c r="C64" s="21" t="e">
        <f t="shared" si="10"/>
        <v>#REF!</v>
      </c>
      <c r="D64" s="21">
        <f t="shared" si="11"/>
        <v>26</v>
      </c>
      <c r="E64">
        <f t="shared" si="12"/>
        <v>0</v>
      </c>
      <c r="F64" t="e">
        <f>IF(VLOOKUP(A64,#REF!,'NUMERALES VS DIMENSIONES'!D64,FALSE)="X",1,0)</f>
        <v>#REF!</v>
      </c>
      <c r="G64">
        <f>IF(E64=0,0,IF(VLOOKUP(A64,#REF!,'NUMERALES VS DIMENSIONES'!E64,FALSE)="X",1,0))</f>
        <v>0</v>
      </c>
      <c r="H64" s="27" t="str">
        <f t="shared" si="5"/>
        <v>https://www.funcionpublica.gov.co/eva/mipg/img/icono-operacion-control2.svg</v>
      </c>
      <c r="I64" t="str">
        <f t="shared" si="5"/>
        <v>7. Control Interno</v>
      </c>
    </row>
    <row r="65" spans="1:9" ht="25.5" x14ac:dyDescent="0.25">
      <c r="A65" s="18" t="s">
        <v>14</v>
      </c>
      <c r="B65" s="2" t="s">
        <v>61</v>
      </c>
      <c r="C65" s="21" t="e">
        <f t="shared" si="10"/>
        <v>#REF!</v>
      </c>
      <c r="D65" s="21">
        <f t="shared" si="11"/>
        <v>8</v>
      </c>
      <c r="E65">
        <f t="shared" si="12"/>
        <v>0</v>
      </c>
      <c r="F65" t="e">
        <f>IF(VLOOKUP(A65,#REF!,'NUMERALES VS DIMENSIONES'!D65,FALSE)="X",1,0)</f>
        <v>#REF!</v>
      </c>
      <c r="G65">
        <f>IF(E65=0,0,IF(VLOOKUP(A65,#REF!,'NUMERALES VS DIMENSIONES'!E65,FALSE)="X",1,0))</f>
        <v>0</v>
      </c>
      <c r="H65" s="27" t="str">
        <f t="shared" si="5"/>
        <v>https://www.funcionpublica.gov.co/documents/28587410/28587920/icono-operacion-talento.svg/d4dce90c-5aa2-a5c3-05e6-3f822ff1dc73</v>
      </c>
      <c r="I65" t="str">
        <f t="shared" si="5"/>
        <v>1. Talento Humano</v>
      </c>
    </row>
    <row r="66" spans="1:9" ht="25.5" x14ac:dyDescent="0.25">
      <c r="A66" s="18" t="str">
        <f t="shared" ref="A66:A71" si="14">A65</f>
        <v>6.3 Planificación y control de cambios.
E2.11 Estándar: Gestión del cambio</v>
      </c>
      <c r="B66" s="2" t="s">
        <v>64</v>
      </c>
      <c r="C66" s="21" t="e">
        <f t="shared" si="10"/>
        <v>#REF!</v>
      </c>
      <c r="D66" s="21">
        <f t="shared" si="11"/>
        <v>9</v>
      </c>
      <c r="E66">
        <f t="shared" si="12"/>
        <v>10</v>
      </c>
      <c r="F66" t="e">
        <f>IF(VLOOKUP(A66,#REF!,'NUMERALES VS DIMENSIONES'!D66,FALSE)="X",1,0)</f>
        <v>#REF!</v>
      </c>
      <c r="G66" t="e">
        <f>IF(E66=0,0,IF(VLOOKUP(A66,#REF!,'NUMERALES VS DIMENSIONES'!E66,FALSE)="X",1,0))</f>
        <v>#REF!</v>
      </c>
      <c r="H66" s="27" t="str">
        <f t="shared" si="5"/>
        <v>http://www.funcionpublica.gov.co/eva/mipg/img/icono-operacion-direccionamiento2.svg</v>
      </c>
      <c r="I66" t="str">
        <f t="shared" si="5"/>
        <v>2. Dir Estrategico</v>
      </c>
    </row>
    <row r="67" spans="1:9" ht="25.5" x14ac:dyDescent="0.25">
      <c r="A67" s="18" t="str">
        <f t="shared" si="14"/>
        <v>6.3 Planificación y control de cambios.
E2.11 Estándar: Gestión del cambio</v>
      </c>
      <c r="B67" s="2" t="s">
        <v>67</v>
      </c>
      <c r="C67" s="21" t="e">
        <f t="shared" si="10"/>
        <v>#REF!</v>
      </c>
      <c r="D67" s="21">
        <f t="shared" si="11"/>
        <v>11</v>
      </c>
      <c r="E67">
        <f t="shared" si="12"/>
        <v>0</v>
      </c>
      <c r="F67" t="e">
        <f>IF(VLOOKUP(A67,#REF!,'NUMERALES VS DIMENSIONES'!D67,FALSE)="X",1,0)</f>
        <v>#REF!</v>
      </c>
      <c r="G67">
        <f>IF(E67=0,0,IF(VLOOKUP(A67,#REF!,'NUMERALES VS DIMENSIONES'!E67,FALSE)="X",1,0))</f>
        <v>0</v>
      </c>
      <c r="H67" s="27" t="str">
        <f t="shared" si="5"/>
        <v>http://www.funcionpublica.gov.co/eva/mipg/img/icono-operacion-gestion-resultado-interno.svg</v>
      </c>
      <c r="I67" t="str">
        <f t="shared" si="5"/>
        <v>3. Gest. valores</v>
      </c>
    </row>
    <row r="68" spans="1:9" ht="25.5" x14ac:dyDescent="0.25">
      <c r="A68" s="18" t="str">
        <f t="shared" si="14"/>
        <v>6.3 Planificación y control de cambios.
E2.11 Estándar: Gestión del cambio</v>
      </c>
      <c r="B68" s="2" t="s">
        <v>70</v>
      </c>
      <c r="C68" s="21" t="e">
        <f t="shared" si="10"/>
        <v>#REF!</v>
      </c>
      <c r="D68" s="21">
        <f t="shared" si="11"/>
        <v>21</v>
      </c>
      <c r="E68">
        <f t="shared" si="12"/>
        <v>0</v>
      </c>
      <c r="F68" t="e">
        <f>IF(VLOOKUP(A68,#REF!,'NUMERALES VS DIMENSIONES'!D68,FALSE)="X",1,0)</f>
        <v>#REF!</v>
      </c>
      <c r="G68">
        <f>IF(E68=0,0,IF(VLOOKUP(A68,#REF!,'NUMERALES VS DIMENSIONES'!E68,FALSE)="X",1,0))</f>
        <v>0</v>
      </c>
      <c r="H68" s="27" t="str">
        <f t="shared" si="5"/>
        <v>http://www.funcionpublica.gov.co/eva/mipg/img/icono-operacion-evaluacion2.svg</v>
      </c>
      <c r="I68" t="str">
        <f t="shared" si="5"/>
        <v>4. Evaluación</v>
      </c>
    </row>
    <row r="69" spans="1:9" ht="25.5" x14ac:dyDescent="0.25">
      <c r="A69" s="18" t="str">
        <f t="shared" si="14"/>
        <v>6.3 Planificación y control de cambios.
E2.11 Estándar: Gestión del cambio</v>
      </c>
      <c r="B69" s="2" t="s">
        <v>73</v>
      </c>
      <c r="C69" s="21" t="e">
        <f t="shared" si="10"/>
        <v>#REF!</v>
      </c>
      <c r="D69" s="21">
        <f t="shared" si="11"/>
        <v>22</v>
      </c>
      <c r="E69">
        <f t="shared" si="12"/>
        <v>0</v>
      </c>
      <c r="F69" t="e">
        <f>IF(VLOOKUP(A69,#REF!,'NUMERALES VS DIMENSIONES'!D69,FALSE)="X",1,0)</f>
        <v>#REF!</v>
      </c>
      <c r="G69">
        <f>IF(E69=0,0,IF(VLOOKUP(A69,#REF!,'NUMERALES VS DIMENSIONES'!E69,FALSE)="X",1,0))</f>
        <v>0</v>
      </c>
      <c r="H69" s="27" t="str">
        <f t="shared" si="5"/>
        <v>http://www.funcionpublica.gov.co/eva/mipg/img/icono-operacion-informacion2.svg</v>
      </c>
      <c r="I69" t="str">
        <f t="shared" si="5"/>
        <v>5. Info y Comunica</v>
      </c>
    </row>
    <row r="70" spans="1:9" ht="15" customHeight="1" x14ac:dyDescent="0.25">
      <c r="A70" s="18" t="str">
        <f t="shared" si="14"/>
        <v>6.3 Planificación y control de cambios.
E2.11 Estándar: Gestión del cambio</v>
      </c>
      <c r="B70" s="2" t="s">
        <v>76</v>
      </c>
      <c r="C70" s="21" t="e">
        <f t="shared" si="10"/>
        <v>#REF!</v>
      </c>
      <c r="D70" s="21">
        <f t="shared" si="11"/>
        <v>25</v>
      </c>
      <c r="E70">
        <f t="shared" si="12"/>
        <v>0</v>
      </c>
      <c r="F70" t="e">
        <f>IF(VLOOKUP(A70,#REF!,'NUMERALES VS DIMENSIONES'!D70,FALSE)="X",1,0)</f>
        <v>#REF!</v>
      </c>
      <c r="G70">
        <f>IF(E70=0,0,IF(VLOOKUP(A70,#REF!,'NUMERALES VS DIMENSIONES'!E70,FALSE)="X",1,0))</f>
        <v>0</v>
      </c>
      <c r="H70" s="27" t="str">
        <f t="shared" si="5"/>
        <v>http://www.funcionpublica.gov.co/eva/mipg/img/icono-operacion-gestion-conocimiento2.svg</v>
      </c>
      <c r="I70" t="str">
        <f t="shared" si="5"/>
        <v>6. Gest. Conocimiento</v>
      </c>
    </row>
    <row r="71" spans="1:9" ht="15" customHeight="1" x14ac:dyDescent="0.25">
      <c r="A71" s="18" t="str">
        <f t="shared" si="14"/>
        <v>6.3 Planificación y control de cambios.
E2.11 Estándar: Gestión del cambio</v>
      </c>
      <c r="B71" s="2" t="s">
        <v>79</v>
      </c>
      <c r="C71" s="21" t="e">
        <f t="shared" si="10"/>
        <v>#REF!</v>
      </c>
      <c r="D71" s="21">
        <f t="shared" si="11"/>
        <v>26</v>
      </c>
      <c r="E71">
        <f t="shared" si="12"/>
        <v>0</v>
      </c>
      <c r="F71" t="e">
        <f>IF(VLOOKUP(A71,#REF!,'NUMERALES VS DIMENSIONES'!D71,FALSE)="X",1,0)</f>
        <v>#REF!</v>
      </c>
      <c r="G71">
        <f>IF(E71=0,0,IF(VLOOKUP(A71,#REF!,'NUMERALES VS DIMENSIONES'!E71,FALSE)="X",1,0))</f>
        <v>0</v>
      </c>
      <c r="H71" s="27" t="str">
        <f t="shared" si="5"/>
        <v>https://www.funcionpublica.gov.co/eva/mipg/img/icono-operacion-control2.svg</v>
      </c>
      <c r="I71" t="str">
        <f t="shared" si="5"/>
        <v>7. Control Interno</v>
      </c>
    </row>
    <row r="72" spans="1:9" ht="38.25" x14ac:dyDescent="0.25">
      <c r="A72" s="18" t="s">
        <v>16</v>
      </c>
      <c r="B72" s="2" t="s">
        <v>61</v>
      </c>
      <c r="C72" s="21" t="e">
        <f t="shared" si="10"/>
        <v>#REF!</v>
      </c>
      <c r="D72" s="21">
        <f t="shared" si="11"/>
        <v>8</v>
      </c>
      <c r="E72">
        <f t="shared" si="12"/>
        <v>0</v>
      </c>
      <c r="F72" t="e">
        <f>IF(VLOOKUP(A72,#REF!,'NUMERALES VS DIMENSIONES'!D72,FALSE)="X",1,0)</f>
        <v>#REF!</v>
      </c>
      <c r="G72">
        <f>IF(E72=0,0,IF(VLOOKUP(A72,#REF!,'NUMERALES VS DIMENSIONES'!E72,FALSE)="X",1,0))</f>
        <v>0</v>
      </c>
      <c r="H72" s="27" t="str">
        <f t="shared" si="5"/>
        <v>https://www.funcionpublica.gov.co/documents/28587410/28587920/icono-operacion-talento.svg/d4dce90c-5aa2-a5c3-05e6-3f822ff1dc73</v>
      </c>
      <c r="I72" t="str">
        <f t="shared" si="5"/>
        <v>1. Talento Humano</v>
      </c>
    </row>
    <row r="73" spans="1:9" ht="38.25" x14ac:dyDescent="0.25">
      <c r="A73" s="18" t="str">
        <f t="shared" ref="A73:A78" si="15">A72</f>
        <v>7.1 Recursos.
E1.1 Estándar: Recursos financieros, técnicos humanos y de otra índole</v>
      </c>
      <c r="B73" s="2" t="s">
        <v>64</v>
      </c>
      <c r="C73" s="21" t="e">
        <f t="shared" si="10"/>
        <v>#REF!</v>
      </c>
      <c r="D73" s="21">
        <f t="shared" si="11"/>
        <v>9</v>
      </c>
      <c r="E73">
        <f t="shared" si="12"/>
        <v>10</v>
      </c>
      <c r="F73" t="e">
        <f>IF(VLOOKUP(A73,#REF!,'NUMERALES VS DIMENSIONES'!D73,FALSE)="X",1,0)</f>
        <v>#REF!</v>
      </c>
      <c r="G73" t="e">
        <f>IF(E73=0,0,IF(VLOOKUP(A73,#REF!,'NUMERALES VS DIMENSIONES'!E73,FALSE)="X",1,0))</f>
        <v>#REF!</v>
      </c>
      <c r="H73" s="27" t="str">
        <f t="shared" si="5"/>
        <v>http://www.funcionpublica.gov.co/eva/mipg/img/icono-operacion-direccionamiento2.svg</v>
      </c>
      <c r="I73" t="str">
        <f t="shared" si="5"/>
        <v>2. Dir Estrategico</v>
      </c>
    </row>
    <row r="74" spans="1:9" ht="38.25" x14ac:dyDescent="0.25">
      <c r="A74" s="18" t="str">
        <f t="shared" si="15"/>
        <v>7.1 Recursos.
E1.1 Estándar: Recursos financieros, técnicos humanos y de otra índole</v>
      </c>
      <c r="B74" s="2" t="s">
        <v>67</v>
      </c>
      <c r="C74" s="21" t="e">
        <f t="shared" si="10"/>
        <v>#REF!</v>
      </c>
      <c r="D74" s="21">
        <f t="shared" si="11"/>
        <v>11</v>
      </c>
      <c r="E74">
        <f t="shared" si="12"/>
        <v>0</v>
      </c>
      <c r="F74" t="e">
        <f>IF(VLOOKUP(A74,#REF!,'NUMERALES VS DIMENSIONES'!D74,FALSE)="X",1,0)</f>
        <v>#REF!</v>
      </c>
      <c r="G74">
        <f>IF(E74=0,0,IF(VLOOKUP(A74,#REF!,'NUMERALES VS DIMENSIONES'!E74,FALSE)="X",1,0))</f>
        <v>0</v>
      </c>
      <c r="H74" s="27" t="str">
        <f t="shared" ref="H74:I137" si="16">H67</f>
        <v>http://www.funcionpublica.gov.co/eva/mipg/img/icono-operacion-gestion-resultado-interno.svg</v>
      </c>
      <c r="I74" t="str">
        <f t="shared" si="16"/>
        <v>3. Gest. valores</v>
      </c>
    </row>
    <row r="75" spans="1:9" ht="38.25" x14ac:dyDescent="0.25">
      <c r="A75" s="18" t="str">
        <f t="shared" si="15"/>
        <v>7.1 Recursos.
E1.1 Estándar: Recursos financieros, técnicos humanos y de otra índole</v>
      </c>
      <c r="B75" s="2" t="s">
        <v>70</v>
      </c>
      <c r="C75" s="21" t="e">
        <f t="shared" si="10"/>
        <v>#REF!</v>
      </c>
      <c r="D75" s="21">
        <f t="shared" si="11"/>
        <v>21</v>
      </c>
      <c r="E75">
        <f t="shared" si="12"/>
        <v>0</v>
      </c>
      <c r="F75" t="e">
        <f>IF(VLOOKUP(A75,#REF!,'NUMERALES VS DIMENSIONES'!D75,FALSE)="X",1,0)</f>
        <v>#REF!</v>
      </c>
      <c r="G75">
        <f>IF(E75=0,0,IF(VLOOKUP(A75,#REF!,'NUMERALES VS DIMENSIONES'!E75,FALSE)="X",1,0))</f>
        <v>0</v>
      </c>
      <c r="H75" s="27" t="str">
        <f t="shared" si="16"/>
        <v>http://www.funcionpublica.gov.co/eva/mipg/img/icono-operacion-evaluacion2.svg</v>
      </c>
      <c r="I75" t="str">
        <f t="shared" si="16"/>
        <v>4. Evaluación</v>
      </c>
    </row>
    <row r="76" spans="1:9" ht="38.25" x14ac:dyDescent="0.25">
      <c r="A76" s="18" t="str">
        <f t="shared" si="15"/>
        <v>7.1 Recursos.
E1.1 Estándar: Recursos financieros, técnicos humanos y de otra índole</v>
      </c>
      <c r="B76" s="2" t="s">
        <v>73</v>
      </c>
      <c r="C76" s="21" t="e">
        <f t="shared" si="10"/>
        <v>#REF!</v>
      </c>
      <c r="D76" s="21">
        <f t="shared" si="11"/>
        <v>22</v>
      </c>
      <c r="E76">
        <f t="shared" si="12"/>
        <v>0</v>
      </c>
      <c r="F76" t="e">
        <f>IF(VLOOKUP(A76,#REF!,'NUMERALES VS DIMENSIONES'!D76,FALSE)="X",1,0)</f>
        <v>#REF!</v>
      </c>
      <c r="G76">
        <f>IF(E76=0,0,IF(VLOOKUP(A76,#REF!,'NUMERALES VS DIMENSIONES'!E76,FALSE)="X",1,0))</f>
        <v>0</v>
      </c>
      <c r="H76" s="27" t="str">
        <f t="shared" si="16"/>
        <v>http://www.funcionpublica.gov.co/eva/mipg/img/icono-operacion-informacion2.svg</v>
      </c>
      <c r="I76" t="str">
        <f t="shared" si="16"/>
        <v>5. Info y Comunica</v>
      </c>
    </row>
    <row r="77" spans="1:9" ht="15" customHeight="1" x14ac:dyDescent="0.25">
      <c r="A77" s="18" t="str">
        <f t="shared" si="15"/>
        <v>7.1 Recursos.
E1.1 Estándar: Recursos financieros, técnicos humanos y de otra índole</v>
      </c>
      <c r="B77" s="2" t="s">
        <v>76</v>
      </c>
      <c r="C77" s="21" t="e">
        <f t="shared" si="10"/>
        <v>#REF!</v>
      </c>
      <c r="D77" s="21">
        <f t="shared" si="11"/>
        <v>25</v>
      </c>
      <c r="E77">
        <f t="shared" si="12"/>
        <v>0</v>
      </c>
      <c r="F77" t="e">
        <f>IF(VLOOKUP(A77,#REF!,'NUMERALES VS DIMENSIONES'!D77,FALSE)="X",1,0)</f>
        <v>#REF!</v>
      </c>
      <c r="G77">
        <f>IF(E77=0,0,IF(VLOOKUP(A77,#REF!,'NUMERALES VS DIMENSIONES'!E77,FALSE)="X",1,0))</f>
        <v>0</v>
      </c>
      <c r="H77" s="27" t="str">
        <f t="shared" si="16"/>
        <v>http://www.funcionpublica.gov.co/eva/mipg/img/icono-operacion-gestion-conocimiento2.svg</v>
      </c>
      <c r="I77" t="str">
        <f t="shared" si="16"/>
        <v>6. Gest. Conocimiento</v>
      </c>
    </row>
    <row r="78" spans="1:9" ht="15" customHeight="1" x14ac:dyDescent="0.25">
      <c r="A78" s="18" t="str">
        <f t="shared" si="15"/>
        <v>7.1 Recursos.
E1.1 Estándar: Recursos financieros, técnicos humanos y de otra índole</v>
      </c>
      <c r="B78" s="2" t="s">
        <v>79</v>
      </c>
      <c r="C78" s="21" t="e">
        <f t="shared" si="10"/>
        <v>#REF!</v>
      </c>
      <c r="D78" s="21">
        <f t="shared" si="11"/>
        <v>26</v>
      </c>
      <c r="E78">
        <f t="shared" si="12"/>
        <v>0</v>
      </c>
      <c r="F78" t="e">
        <f>IF(VLOOKUP(A78,#REF!,'NUMERALES VS DIMENSIONES'!D78,FALSE)="X",1,0)</f>
        <v>#REF!</v>
      </c>
      <c r="G78">
        <f>IF(E78=0,0,IF(VLOOKUP(A78,#REF!,'NUMERALES VS DIMENSIONES'!E78,FALSE)="X",1,0))</f>
        <v>0</v>
      </c>
      <c r="H78" s="27" t="str">
        <f t="shared" si="16"/>
        <v>https://www.funcionpublica.gov.co/eva/mipg/img/icono-operacion-control2.svg</v>
      </c>
      <c r="I78" t="str">
        <f t="shared" si="16"/>
        <v>7. Control Interno</v>
      </c>
    </row>
    <row r="79" spans="1:9" x14ac:dyDescent="0.25">
      <c r="A79" s="18" t="s">
        <v>17</v>
      </c>
      <c r="B79" s="2" t="s">
        <v>61</v>
      </c>
      <c r="C79" s="21" t="e">
        <f t="shared" si="10"/>
        <v>#REF!</v>
      </c>
      <c r="D79" s="21">
        <f t="shared" si="11"/>
        <v>8</v>
      </c>
      <c r="E79">
        <f t="shared" si="12"/>
        <v>0</v>
      </c>
      <c r="F79" t="e">
        <f>IF(VLOOKUP(A79,#REF!,'NUMERALES VS DIMENSIONES'!D79,FALSE)="X",1,0)</f>
        <v>#REF!</v>
      </c>
      <c r="G79">
        <f>IF(E79=0,0,IF(VLOOKUP(A79,#REF!,'NUMERALES VS DIMENSIONES'!E79,FALSE)="X",1,0))</f>
        <v>0</v>
      </c>
      <c r="H79" s="27" t="str">
        <f t="shared" si="16"/>
        <v>https://www.funcionpublica.gov.co/documents/28587410/28587920/icono-operacion-talento.svg/d4dce90c-5aa2-a5c3-05e6-3f822ff1dc73</v>
      </c>
      <c r="I79" t="str">
        <f t="shared" si="16"/>
        <v>1. Talento Humano</v>
      </c>
    </row>
    <row r="80" spans="1:9" x14ac:dyDescent="0.25">
      <c r="A80" s="18" t="str">
        <f t="shared" ref="A80:A85" si="17">A79</f>
        <v>7.2 Competencia.</v>
      </c>
      <c r="B80" s="2" t="s">
        <v>64</v>
      </c>
      <c r="C80" s="21" t="e">
        <f t="shared" si="10"/>
        <v>#REF!</v>
      </c>
      <c r="D80" s="21">
        <f t="shared" si="11"/>
        <v>9</v>
      </c>
      <c r="E80">
        <f t="shared" si="12"/>
        <v>10</v>
      </c>
      <c r="F80" t="e">
        <f>IF(VLOOKUP(A80,#REF!,'NUMERALES VS DIMENSIONES'!D80,FALSE)="X",1,0)</f>
        <v>#REF!</v>
      </c>
      <c r="G80" t="e">
        <f>IF(E80=0,0,IF(VLOOKUP(A80,#REF!,'NUMERALES VS DIMENSIONES'!E80,FALSE)="X",1,0))</f>
        <v>#REF!</v>
      </c>
      <c r="H80" s="27" t="str">
        <f t="shared" si="16"/>
        <v>http://www.funcionpublica.gov.co/eva/mipg/img/icono-operacion-direccionamiento2.svg</v>
      </c>
      <c r="I80" t="str">
        <f t="shared" si="16"/>
        <v>2. Dir Estrategico</v>
      </c>
    </row>
    <row r="81" spans="1:9" x14ac:dyDescent="0.25">
      <c r="A81" s="18" t="str">
        <f t="shared" si="17"/>
        <v>7.2 Competencia.</v>
      </c>
      <c r="B81" s="2" t="s">
        <v>67</v>
      </c>
      <c r="C81" s="21" t="e">
        <f t="shared" si="10"/>
        <v>#REF!</v>
      </c>
      <c r="D81" s="21">
        <f t="shared" si="11"/>
        <v>11</v>
      </c>
      <c r="E81">
        <f t="shared" si="12"/>
        <v>0</v>
      </c>
      <c r="F81" t="e">
        <f>IF(VLOOKUP(A81,#REF!,'NUMERALES VS DIMENSIONES'!D81,FALSE)="X",1,0)</f>
        <v>#REF!</v>
      </c>
      <c r="G81">
        <f>IF(E81=0,0,IF(VLOOKUP(A81,#REF!,'NUMERALES VS DIMENSIONES'!E81,FALSE)="X",1,0))</f>
        <v>0</v>
      </c>
      <c r="H81" s="27" t="str">
        <f t="shared" si="16"/>
        <v>http://www.funcionpublica.gov.co/eva/mipg/img/icono-operacion-gestion-resultado-interno.svg</v>
      </c>
      <c r="I81" t="str">
        <f t="shared" si="16"/>
        <v>3. Gest. valores</v>
      </c>
    </row>
    <row r="82" spans="1:9" x14ac:dyDescent="0.25">
      <c r="A82" s="18" t="str">
        <f t="shared" si="17"/>
        <v>7.2 Competencia.</v>
      </c>
      <c r="B82" s="2" t="s">
        <v>70</v>
      </c>
      <c r="C82" s="21" t="e">
        <f t="shared" ref="C82:C138" si="18">IF((F82+G82)&gt;0,"SI","NO")</f>
        <v>#REF!</v>
      </c>
      <c r="D82" s="21">
        <f t="shared" ref="D82:D138" si="19">IF(B82="Dimensión de Talento Humano",8,IF(B82="Dimensión Direccionamiento Estratégico y Planeación",9,IF(B82="Dimensión Gestión con Valores para el Resultado",11,IF(B82="Dimensión Evaluación para el Resultado",21,IF(B82="Dimensión Información y Comunicación",22,IF(B82="Dimensión Gestión del Conocimiento y la Innovación",25,IF(B82="Dimensión Control Interno",26,0)))))))</f>
        <v>21</v>
      </c>
      <c r="E82">
        <f t="shared" ref="E82:E138" si="20">IF(B82="Dimensión Direccionamiento Estratégico y Planeación",10,0)</f>
        <v>0</v>
      </c>
      <c r="F82" t="e">
        <f>IF(VLOOKUP(A82,#REF!,'NUMERALES VS DIMENSIONES'!D82,FALSE)="X",1,0)</f>
        <v>#REF!</v>
      </c>
      <c r="G82">
        <f>IF(E82=0,0,IF(VLOOKUP(A82,#REF!,'NUMERALES VS DIMENSIONES'!E82,FALSE)="X",1,0))</f>
        <v>0</v>
      </c>
      <c r="H82" s="27" t="str">
        <f t="shared" si="16"/>
        <v>http://www.funcionpublica.gov.co/eva/mipg/img/icono-operacion-evaluacion2.svg</v>
      </c>
      <c r="I82" t="str">
        <f t="shared" si="16"/>
        <v>4. Evaluación</v>
      </c>
    </row>
    <row r="83" spans="1:9" x14ac:dyDescent="0.25">
      <c r="A83" s="18" t="str">
        <f t="shared" si="17"/>
        <v>7.2 Competencia.</v>
      </c>
      <c r="B83" s="2" t="s">
        <v>73</v>
      </c>
      <c r="C83" s="21" t="e">
        <f t="shared" si="18"/>
        <v>#REF!</v>
      </c>
      <c r="D83" s="21">
        <f t="shared" si="19"/>
        <v>22</v>
      </c>
      <c r="E83">
        <f t="shared" si="20"/>
        <v>0</v>
      </c>
      <c r="F83" t="e">
        <f>IF(VLOOKUP(A83,#REF!,'NUMERALES VS DIMENSIONES'!D83,FALSE)="X",1,0)</f>
        <v>#REF!</v>
      </c>
      <c r="G83">
        <f>IF(E83=0,0,IF(VLOOKUP(A83,#REF!,'NUMERALES VS DIMENSIONES'!E83,FALSE)="X",1,0))</f>
        <v>0</v>
      </c>
      <c r="H83" s="27" t="str">
        <f t="shared" si="16"/>
        <v>http://www.funcionpublica.gov.co/eva/mipg/img/icono-operacion-informacion2.svg</v>
      </c>
      <c r="I83" t="str">
        <f t="shared" si="16"/>
        <v>5. Info y Comunica</v>
      </c>
    </row>
    <row r="84" spans="1:9" ht="15" customHeight="1" x14ac:dyDescent="0.25">
      <c r="A84" s="18" t="str">
        <f t="shared" si="17"/>
        <v>7.2 Competencia.</v>
      </c>
      <c r="B84" s="2" t="s">
        <v>76</v>
      </c>
      <c r="C84" s="21" t="e">
        <f t="shared" si="18"/>
        <v>#REF!</v>
      </c>
      <c r="D84" s="21">
        <f t="shared" si="19"/>
        <v>25</v>
      </c>
      <c r="E84">
        <f t="shared" si="20"/>
        <v>0</v>
      </c>
      <c r="F84" t="e">
        <f>IF(VLOOKUP(A84,#REF!,'NUMERALES VS DIMENSIONES'!D84,FALSE)="X",1,0)</f>
        <v>#REF!</v>
      </c>
      <c r="G84">
        <f>IF(E84=0,0,IF(VLOOKUP(A84,#REF!,'NUMERALES VS DIMENSIONES'!E84,FALSE)="X",1,0))</f>
        <v>0</v>
      </c>
      <c r="H84" s="27" t="str">
        <f t="shared" si="16"/>
        <v>http://www.funcionpublica.gov.co/eva/mipg/img/icono-operacion-gestion-conocimiento2.svg</v>
      </c>
      <c r="I84" t="str">
        <f t="shared" si="16"/>
        <v>6. Gest. Conocimiento</v>
      </c>
    </row>
    <row r="85" spans="1:9" ht="15" customHeight="1" x14ac:dyDescent="0.25">
      <c r="A85" s="18" t="str">
        <f t="shared" si="17"/>
        <v>7.2 Competencia.</v>
      </c>
      <c r="B85" s="2" t="s">
        <v>79</v>
      </c>
      <c r="C85" s="21" t="e">
        <f t="shared" si="18"/>
        <v>#REF!</v>
      </c>
      <c r="D85" s="21">
        <f t="shared" si="19"/>
        <v>26</v>
      </c>
      <c r="E85">
        <f t="shared" si="20"/>
        <v>0</v>
      </c>
      <c r="F85" t="e">
        <f>IF(VLOOKUP(A85,#REF!,'NUMERALES VS DIMENSIONES'!D85,FALSE)="X",1,0)</f>
        <v>#REF!</v>
      </c>
      <c r="G85">
        <f>IF(E85=0,0,IF(VLOOKUP(A85,#REF!,'NUMERALES VS DIMENSIONES'!E85,FALSE)="X",1,0))</f>
        <v>0</v>
      </c>
      <c r="H85" s="27" t="str">
        <f t="shared" si="16"/>
        <v>https://www.funcionpublica.gov.co/eva/mipg/img/icono-operacion-control2.svg</v>
      </c>
      <c r="I85" t="str">
        <f t="shared" si="16"/>
        <v>7. Control Interno</v>
      </c>
    </row>
    <row r="86" spans="1:9" ht="38.25" x14ac:dyDescent="0.25">
      <c r="A86" s="18" t="s">
        <v>18</v>
      </c>
      <c r="B86" s="2" t="s">
        <v>61</v>
      </c>
      <c r="C86" s="21" t="e">
        <f t="shared" si="18"/>
        <v>#REF!</v>
      </c>
      <c r="D86" s="21">
        <f t="shared" si="19"/>
        <v>8</v>
      </c>
      <c r="E86">
        <f t="shared" si="20"/>
        <v>0</v>
      </c>
      <c r="F86" t="e">
        <f>IF(VLOOKUP(A86,#REF!,'NUMERALES VS DIMENSIONES'!D86,FALSE)="X",1,0)</f>
        <v>#REF!</v>
      </c>
      <c r="G86">
        <f>IF(E86=0,0,IF(VLOOKUP(A86,#REF!,'NUMERALES VS DIMENSIONES'!E86,FALSE)="X",1,0))</f>
        <v>0</v>
      </c>
      <c r="H86" s="27" t="str">
        <f t="shared" si="16"/>
        <v>https://www.funcionpublica.gov.co/documents/28587410/28587920/icono-operacion-talento.svg/d4dce90c-5aa2-a5c3-05e6-3f822ff1dc73</v>
      </c>
      <c r="I86" t="str">
        <f t="shared" si="16"/>
        <v>1. Talento Humano</v>
      </c>
    </row>
    <row r="87" spans="1:9" ht="38.25" x14ac:dyDescent="0.25">
      <c r="A87" s="18" t="str">
        <f t="shared" ref="A87:A92" si="21">A86</f>
        <v>7.3 Concienciación.
E1.2 Estándar: Capacitación en el Sistema de Gestión de Seguridad y Salud en el Trabajo</v>
      </c>
      <c r="B87" s="2" t="s">
        <v>64</v>
      </c>
      <c r="C87" s="21" t="e">
        <f t="shared" si="18"/>
        <v>#REF!</v>
      </c>
      <c r="D87" s="21">
        <f t="shared" si="19"/>
        <v>9</v>
      </c>
      <c r="E87">
        <f t="shared" si="20"/>
        <v>10</v>
      </c>
      <c r="F87" t="e">
        <f>IF(VLOOKUP(A87,#REF!,'NUMERALES VS DIMENSIONES'!D87,FALSE)="X",1,0)</f>
        <v>#REF!</v>
      </c>
      <c r="G87" t="e">
        <f>IF(E87=0,0,IF(VLOOKUP(A87,#REF!,'NUMERALES VS DIMENSIONES'!E87,FALSE)="X",1,0))</f>
        <v>#REF!</v>
      </c>
      <c r="H87" s="27" t="str">
        <f t="shared" si="16"/>
        <v>http://www.funcionpublica.gov.co/eva/mipg/img/icono-operacion-direccionamiento2.svg</v>
      </c>
      <c r="I87" t="str">
        <f t="shared" si="16"/>
        <v>2. Dir Estrategico</v>
      </c>
    </row>
    <row r="88" spans="1:9" ht="38.25" x14ac:dyDescent="0.25">
      <c r="A88" s="18" t="str">
        <f t="shared" si="21"/>
        <v>7.3 Concienciación.
E1.2 Estándar: Capacitación en el Sistema de Gestión de Seguridad y Salud en el Trabajo</v>
      </c>
      <c r="B88" s="2" t="s">
        <v>67</v>
      </c>
      <c r="C88" s="21" t="e">
        <f t="shared" si="18"/>
        <v>#REF!</v>
      </c>
      <c r="D88" s="21">
        <f t="shared" si="19"/>
        <v>11</v>
      </c>
      <c r="E88">
        <f t="shared" si="20"/>
        <v>0</v>
      </c>
      <c r="F88" t="e">
        <f>IF(VLOOKUP(A88,#REF!,'NUMERALES VS DIMENSIONES'!D88,FALSE)="X",1,0)</f>
        <v>#REF!</v>
      </c>
      <c r="G88">
        <f>IF(E88=0,0,IF(VLOOKUP(A88,#REF!,'NUMERALES VS DIMENSIONES'!E88,FALSE)="X",1,0))</f>
        <v>0</v>
      </c>
      <c r="H88" s="27" t="str">
        <f t="shared" si="16"/>
        <v>http://www.funcionpublica.gov.co/eva/mipg/img/icono-operacion-gestion-resultado-interno.svg</v>
      </c>
      <c r="I88" t="str">
        <f t="shared" si="16"/>
        <v>3. Gest. valores</v>
      </c>
    </row>
    <row r="89" spans="1:9" ht="38.25" x14ac:dyDescent="0.25">
      <c r="A89" s="18" t="str">
        <f t="shared" si="21"/>
        <v>7.3 Concienciación.
E1.2 Estándar: Capacitación en el Sistema de Gestión de Seguridad y Salud en el Trabajo</v>
      </c>
      <c r="B89" s="2" t="s">
        <v>70</v>
      </c>
      <c r="C89" s="21" t="e">
        <f t="shared" si="18"/>
        <v>#REF!</v>
      </c>
      <c r="D89" s="21">
        <f t="shared" si="19"/>
        <v>21</v>
      </c>
      <c r="E89">
        <f t="shared" si="20"/>
        <v>0</v>
      </c>
      <c r="F89" t="e">
        <f>IF(VLOOKUP(A89,#REF!,'NUMERALES VS DIMENSIONES'!D89,FALSE)="X",1,0)</f>
        <v>#REF!</v>
      </c>
      <c r="G89">
        <f>IF(E89=0,0,IF(VLOOKUP(A89,#REF!,'NUMERALES VS DIMENSIONES'!E89,FALSE)="X",1,0))</f>
        <v>0</v>
      </c>
      <c r="H89" s="27" t="str">
        <f t="shared" si="16"/>
        <v>http://www.funcionpublica.gov.co/eva/mipg/img/icono-operacion-evaluacion2.svg</v>
      </c>
      <c r="I89" t="str">
        <f t="shared" si="16"/>
        <v>4. Evaluación</v>
      </c>
    </row>
    <row r="90" spans="1:9" ht="38.25" x14ac:dyDescent="0.25">
      <c r="A90" s="18" t="str">
        <f t="shared" si="21"/>
        <v>7.3 Concienciación.
E1.2 Estándar: Capacitación en el Sistema de Gestión de Seguridad y Salud en el Trabajo</v>
      </c>
      <c r="B90" s="2" t="s">
        <v>73</v>
      </c>
      <c r="C90" s="21" t="e">
        <f t="shared" si="18"/>
        <v>#REF!</v>
      </c>
      <c r="D90" s="21">
        <f t="shared" si="19"/>
        <v>22</v>
      </c>
      <c r="E90">
        <f t="shared" si="20"/>
        <v>0</v>
      </c>
      <c r="F90" t="e">
        <f>IF(VLOOKUP(A90,#REF!,'NUMERALES VS DIMENSIONES'!D90,FALSE)="X",1,0)</f>
        <v>#REF!</v>
      </c>
      <c r="G90">
        <f>IF(E90=0,0,IF(VLOOKUP(A90,#REF!,'NUMERALES VS DIMENSIONES'!E90,FALSE)="X",1,0))</f>
        <v>0</v>
      </c>
      <c r="H90" s="27" t="str">
        <f t="shared" si="16"/>
        <v>http://www.funcionpublica.gov.co/eva/mipg/img/icono-operacion-informacion2.svg</v>
      </c>
      <c r="I90" t="str">
        <f t="shared" si="16"/>
        <v>5. Info y Comunica</v>
      </c>
    </row>
    <row r="91" spans="1:9" ht="15" customHeight="1" x14ac:dyDescent="0.25">
      <c r="A91" s="18" t="str">
        <f t="shared" si="21"/>
        <v>7.3 Concienciación.
E1.2 Estándar: Capacitación en el Sistema de Gestión de Seguridad y Salud en el Trabajo</v>
      </c>
      <c r="B91" s="2" t="s">
        <v>76</v>
      </c>
      <c r="C91" s="21" t="e">
        <f t="shared" si="18"/>
        <v>#REF!</v>
      </c>
      <c r="D91" s="21">
        <f t="shared" si="19"/>
        <v>25</v>
      </c>
      <c r="E91">
        <f t="shared" si="20"/>
        <v>0</v>
      </c>
      <c r="F91" t="e">
        <f>IF(VLOOKUP(A91,#REF!,'NUMERALES VS DIMENSIONES'!D91,FALSE)="X",1,0)</f>
        <v>#REF!</v>
      </c>
      <c r="G91">
        <f>IF(E91=0,0,IF(VLOOKUP(A91,#REF!,'NUMERALES VS DIMENSIONES'!E91,FALSE)="X",1,0))</f>
        <v>0</v>
      </c>
      <c r="H91" s="27" t="str">
        <f t="shared" si="16"/>
        <v>http://www.funcionpublica.gov.co/eva/mipg/img/icono-operacion-gestion-conocimiento2.svg</v>
      </c>
      <c r="I91" t="str">
        <f t="shared" si="16"/>
        <v>6. Gest. Conocimiento</v>
      </c>
    </row>
    <row r="92" spans="1:9" ht="15" customHeight="1" x14ac:dyDescent="0.25">
      <c r="A92" s="18" t="str">
        <f t="shared" si="21"/>
        <v>7.3 Concienciación.
E1.2 Estándar: Capacitación en el Sistema de Gestión de Seguridad y Salud en el Trabajo</v>
      </c>
      <c r="B92" s="2" t="s">
        <v>79</v>
      </c>
      <c r="C92" s="21" t="e">
        <f t="shared" si="18"/>
        <v>#REF!</v>
      </c>
      <c r="D92" s="21">
        <f t="shared" si="19"/>
        <v>26</v>
      </c>
      <c r="E92">
        <f t="shared" si="20"/>
        <v>0</v>
      </c>
      <c r="F92" t="e">
        <f>IF(VLOOKUP(A92,#REF!,'NUMERALES VS DIMENSIONES'!D92,FALSE)="X",1,0)</f>
        <v>#REF!</v>
      </c>
      <c r="G92">
        <f>IF(E92=0,0,IF(VLOOKUP(A92,#REF!,'NUMERALES VS DIMENSIONES'!E92,FALSE)="X",1,0))</f>
        <v>0</v>
      </c>
      <c r="H92" s="27" t="str">
        <f t="shared" si="16"/>
        <v>https://www.funcionpublica.gov.co/eva/mipg/img/icono-operacion-control2.svg</v>
      </c>
      <c r="I92" t="str">
        <f t="shared" si="16"/>
        <v>7. Control Interno</v>
      </c>
    </row>
    <row r="93" spans="1:9" ht="25.5" x14ac:dyDescent="0.25">
      <c r="A93" s="18" t="s">
        <v>19</v>
      </c>
      <c r="B93" s="2" t="s">
        <v>61</v>
      </c>
      <c r="C93" s="21" t="e">
        <f t="shared" si="18"/>
        <v>#REF!</v>
      </c>
      <c r="D93" s="21">
        <f t="shared" si="19"/>
        <v>8</v>
      </c>
      <c r="E93">
        <f t="shared" si="20"/>
        <v>0</v>
      </c>
      <c r="F93" t="e">
        <f>IF(VLOOKUP(A93,#REF!,'NUMERALES VS DIMENSIONES'!D93,FALSE)="X",1,0)</f>
        <v>#REF!</v>
      </c>
      <c r="G93">
        <f>IF(E93=0,0,IF(VLOOKUP(A93,#REF!,'NUMERALES VS DIMENSIONES'!E93,FALSE)="X",1,0))</f>
        <v>0</v>
      </c>
      <c r="H93" s="27" t="str">
        <f t="shared" si="16"/>
        <v>https://www.funcionpublica.gov.co/documents/28587410/28587920/icono-operacion-talento.svg/d4dce90c-5aa2-a5c3-05e6-3f822ff1dc73</v>
      </c>
      <c r="I93" t="str">
        <f t="shared" si="16"/>
        <v>1. Talento Humano</v>
      </c>
    </row>
    <row r="94" spans="1:9" ht="25.5" x14ac:dyDescent="0.25">
      <c r="A94" s="18" t="str">
        <f t="shared" ref="A94:A99" si="22">A93</f>
        <v>7.4 Comunicación.
E2.8 Estándar: Mecanismos de Comunicación.</v>
      </c>
      <c r="B94" s="2" t="s">
        <v>64</v>
      </c>
      <c r="C94" s="21" t="e">
        <f t="shared" si="18"/>
        <v>#REF!</v>
      </c>
      <c r="D94" s="21">
        <f t="shared" si="19"/>
        <v>9</v>
      </c>
      <c r="E94">
        <f t="shared" si="20"/>
        <v>10</v>
      </c>
      <c r="F94" t="e">
        <f>IF(VLOOKUP(A94,#REF!,'NUMERALES VS DIMENSIONES'!D94,FALSE)="X",1,0)</f>
        <v>#REF!</v>
      </c>
      <c r="G94" t="e">
        <f>IF(E94=0,0,IF(VLOOKUP(A94,#REF!,'NUMERALES VS DIMENSIONES'!E94,FALSE)="X",1,0))</f>
        <v>#REF!</v>
      </c>
      <c r="H94" s="27" t="str">
        <f t="shared" si="16"/>
        <v>http://www.funcionpublica.gov.co/eva/mipg/img/icono-operacion-direccionamiento2.svg</v>
      </c>
      <c r="I94" t="str">
        <f t="shared" si="16"/>
        <v>2. Dir Estrategico</v>
      </c>
    </row>
    <row r="95" spans="1:9" ht="25.5" x14ac:dyDescent="0.25">
      <c r="A95" s="18" t="str">
        <f t="shared" si="22"/>
        <v>7.4 Comunicación.
E2.8 Estándar: Mecanismos de Comunicación.</v>
      </c>
      <c r="B95" s="2" t="s">
        <v>67</v>
      </c>
      <c r="C95" s="21" t="e">
        <f t="shared" si="18"/>
        <v>#REF!</v>
      </c>
      <c r="D95" s="21">
        <f t="shared" si="19"/>
        <v>11</v>
      </c>
      <c r="E95">
        <f t="shared" si="20"/>
        <v>0</v>
      </c>
      <c r="F95" t="e">
        <f>IF(VLOOKUP(A95,#REF!,'NUMERALES VS DIMENSIONES'!D95,FALSE)="X",1,0)</f>
        <v>#REF!</v>
      </c>
      <c r="G95">
        <f>IF(E95=0,0,IF(VLOOKUP(A95,#REF!,'NUMERALES VS DIMENSIONES'!E95,FALSE)="X",1,0))</f>
        <v>0</v>
      </c>
      <c r="H95" s="27" t="str">
        <f t="shared" si="16"/>
        <v>http://www.funcionpublica.gov.co/eva/mipg/img/icono-operacion-gestion-resultado-interno.svg</v>
      </c>
      <c r="I95" t="str">
        <f t="shared" si="16"/>
        <v>3. Gest. valores</v>
      </c>
    </row>
    <row r="96" spans="1:9" ht="25.5" x14ac:dyDescent="0.25">
      <c r="A96" s="18" t="str">
        <f t="shared" si="22"/>
        <v>7.4 Comunicación.
E2.8 Estándar: Mecanismos de Comunicación.</v>
      </c>
      <c r="B96" s="2" t="s">
        <v>70</v>
      </c>
      <c r="C96" s="21" t="e">
        <f t="shared" si="18"/>
        <v>#REF!</v>
      </c>
      <c r="D96" s="21">
        <f t="shared" si="19"/>
        <v>21</v>
      </c>
      <c r="E96">
        <f t="shared" si="20"/>
        <v>0</v>
      </c>
      <c r="F96" t="e">
        <f>IF(VLOOKUP(A96,#REF!,'NUMERALES VS DIMENSIONES'!D96,FALSE)="X",1,0)</f>
        <v>#REF!</v>
      </c>
      <c r="G96">
        <f>IF(E96=0,0,IF(VLOOKUP(A96,#REF!,'NUMERALES VS DIMENSIONES'!E96,FALSE)="X",1,0))</f>
        <v>0</v>
      </c>
      <c r="H96" s="27" t="str">
        <f t="shared" si="16"/>
        <v>http://www.funcionpublica.gov.co/eva/mipg/img/icono-operacion-evaluacion2.svg</v>
      </c>
      <c r="I96" t="str">
        <f t="shared" si="16"/>
        <v>4. Evaluación</v>
      </c>
    </row>
    <row r="97" spans="1:9" ht="25.5" x14ac:dyDescent="0.25">
      <c r="A97" s="18" t="str">
        <f t="shared" si="22"/>
        <v>7.4 Comunicación.
E2.8 Estándar: Mecanismos de Comunicación.</v>
      </c>
      <c r="B97" s="2" t="s">
        <v>73</v>
      </c>
      <c r="C97" s="21" t="e">
        <f t="shared" si="18"/>
        <v>#REF!</v>
      </c>
      <c r="D97" s="21">
        <f t="shared" si="19"/>
        <v>22</v>
      </c>
      <c r="E97">
        <f t="shared" si="20"/>
        <v>0</v>
      </c>
      <c r="F97" t="e">
        <f>IF(VLOOKUP(A97,#REF!,'NUMERALES VS DIMENSIONES'!D97,FALSE)="X",1,0)</f>
        <v>#REF!</v>
      </c>
      <c r="G97">
        <f>IF(E97=0,0,IF(VLOOKUP(A97,#REF!,'NUMERALES VS DIMENSIONES'!E97,FALSE)="X",1,0))</f>
        <v>0</v>
      </c>
      <c r="H97" s="27" t="str">
        <f t="shared" si="16"/>
        <v>http://www.funcionpublica.gov.co/eva/mipg/img/icono-operacion-informacion2.svg</v>
      </c>
      <c r="I97" t="str">
        <f t="shared" si="16"/>
        <v>5. Info y Comunica</v>
      </c>
    </row>
    <row r="98" spans="1:9" ht="15" customHeight="1" x14ac:dyDescent="0.25">
      <c r="A98" s="18" t="str">
        <f t="shared" si="22"/>
        <v>7.4 Comunicación.
E2.8 Estándar: Mecanismos de Comunicación.</v>
      </c>
      <c r="B98" s="2" t="s">
        <v>76</v>
      </c>
      <c r="C98" s="21" t="e">
        <f t="shared" si="18"/>
        <v>#REF!</v>
      </c>
      <c r="D98" s="21">
        <f t="shared" si="19"/>
        <v>25</v>
      </c>
      <c r="E98">
        <f t="shared" si="20"/>
        <v>0</v>
      </c>
      <c r="F98" t="e">
        <f>IF(VLOOKUP(A98,#REF!,'NUMERALES VS DIMENSIONES'!D98,FALSE)="X",1,0)</f>
        <v>#REF!</v>
      </c>
      <c r="G98">
        <f>IF(E98=0,0,IF(VLOOKUP(A98,#REF!,'NUMERALES VS DIMENSIONES'!E98,FALSE)="X",1,0))</f>
        <v>0</v>
      </c>
      <c r="H98" s="27" t="str">
        <f t="shared" si="16"/>
        <v>http://www.funcionpublica.gov.co/eva/mipg/img/icono-operacion-gestion-conocimiento2.svg</v>
      </c>
      <c r="I98" t="str">
        <f t="shared" si="16"/>
        <v>6. Gest. Conocimiento</v>
      </c>
    </row>
    <row r="99" spans="1:9" ht="15" customHeight="1" x14ac:dyDescent="0.25">
      <c r="A99" s="18" t="str">
        <f t="shared" si="22"/>
        <v>7.4 Comunicación.
E2.8 Estándar: Mecanismos de Comunicación.</v>
      </c>
      <c r="B99" s="2" t="s">
        <v>79</v>
      </c>
      <c r="C99" s="21" t="e">
        <f t="shared" si="18"/>
        <v>#REF!</v>
      </c>
      <c r="D99" s="21">
        <f t="shared" si="19"/>
        <v>26</v>
      </c>
      <c r="E99">
        <f t="shared" si="20"/>
        <v>0</v>
      </c>
      <c r="F99" t="e">
        <f>IF(VLOOKUP(A99,#REF!,'NUMERALES VS DIMENSIONES'!D99,FALSE)="X",1,0)</f>
        <v>#REF!</v>
      </c>
      <c r="G99">
        <f>IF(E99=0,0,IF(VLOOKUP(A99,#REF!,'NUMERALES VS DIMENSIONES'!E99,FALSE)="X",1,0))</f>
        <v>0</v>
      </c>
      <c r="H99" s="27" t="str">
        <f t="shared" si="16"/>
        <v>https://www.funcionpublica.gov.co/eva/mipg/img/icono-operacion-control2.svg</v>
      </c>
      <c r="I99" t="str">
        <f t="shared" si="16"/>
        <v>7. Control Interno</v>
      </c>
    </row>
    <row r="100" spans="1:9" ht="19.899999999999999" customHeight="1" x14ac:dyDescent="0.25">
      <c r="A100" s="18" t="s">
        <v>20</v>
      </c>
      <c r="B100" s="2" t="s">
        <v>61</v>
      </c>
      <c r="C100" s="21" t="e">
        <f t="shared" si="18"/>
        <v>#REF!</v>
      </c>
      <c r="D100" s="21">
        <f t="shared" si="19"/>
        <v>8</v>
      </c>
      <c r="E100">
        <f t="shared" si="20"/>
        <v>0</v>
      </c>
      <c r="F100" t="e">
        <f>IF(VLOOKUP(A100,#REF!,'NUMERALES VS DIMENSIONES'!D100,FALSE)="X",1,0)</f>
        <v>#REF!</v>
      </c>
      <c r="G100">
        <f>IF(E100=0,0,IF(VLOOKUP(A100,#REF!,'NUMERALES VS DIMENSIONES'!E100,FALSE)="X",1,0))</f>
        <v>0</v>
      </c>
      <c r="H100" s="27" t="str">
        <f t="shared" si="16"/>
        <v>https://www.funcionpublica.gov.co/documents/28587410/28587920/icono-operacion-talento.svg/d4dce90c-5aa2-a5c3-05e6-3f822ff1dc73</v>
      </c>
      <c r="I100" t="str">
        <f t="shared" si="16"/>
        <v>1. Talento Humano</v>
      </c>
    </row>
    <row r="101" spans="1:9" ht="25.5" x14ac:dyDescent="0.25">
      <c r="A101" s="18" t="str">
        <f t="shared" ref="A101:A106" si="23">A100</f>
        <v>7.5 Información documentada.
E2.5 Estándar: Conservación de la documentación</v>
      </c>
      <c r="B101" s="2" t="s">
        <v>64</v>
      </c>
      <c r="C101" s="21" t="e">
        <f t="shared" si="18"/>
        <v>#REF!</v>
      </c>
      <c r="D101" s="21">
        <f t="shared" si="19"/>
        <v>9</v>
      </c>
      <c r="E101">
        <f t="shared" si="20"/>
        <v>10</v>
      </c>
      <c r="F101" t="e">
        <f>IF(VLOOKUP(A101,#REF!,'NUMERALES VS DIMENSIONES'!D101,FALSE)="X",1,0)</f>
        <v>#REF!</v>
      </c>
      <c r="G101" t="e">
        <f>IF(E101=0,0,IF(VLOOKUP(A101,#REF!,'NUMERALES VS DIMENSIONES'!E101,FALSE)="X",1,0))</f>
        <v>#REF!</v>
      </c>
      <c r="H101" s="27" t="str">
        <f t="shared" si="16"/>
        <v>http://www.funcionpublica.gov.co/eva/mipg/img/icono-operacion-direccionamiento2.svg</v>
      </c>
      <c r="I101" t="str">
        <f t="shared" si="16"/>
        <v>2. Dir Estrategico</v>
      </c>
    </row>
    <row r="102" spans="1:9" ht="25.5" x14ac:dyDescent="0.25">
      <c r="A102" s="18" t="str">
        <f t="shared" si="23"/>
        <v>7.5 Información documentada.
E2.5 Estándar: Conservación de la documentación</v>
      </c>
      <c r="B102" s="2" t="s">
        <v>67</v>
      </c>
      <c r="C102" s="21" t="e">
        <f t="shared" si="18"/>
        <v>#REF!</v>
      </c>
      <c r="D102" s="21">
        <f t="shared" si="19"/>
        <v>11</v>
      </c>
      <c r="E102">
        <f t="shared" si="20"/>
        <v>0</v>
      </c>
      <c r="F102" t="e">
        <f>IF(VLOOKUP(A102,#REF!,'NUMERALES VS DIMENSIONES'!D102,FALSE)="X",1,0)</f>
        <v>#REF!</v>
      </c>
      <c r="G102">
        <f>IF(E102=0,0,IF(VLOOKUP(A102,#REF!,'NUMERALES VS DIMENSIONES'!E102,FALSE)="X",1,0))</f>
        <v>0</v>
      </c>
      <c r="H102" s="27" t="str">
        <f t="shared" si="16"/>
        <v>http://www.funcionpublica.gov.co/eva/mipg/img/icono-operacion-gestion-resultado-interno.svg</v>
      </c>
      <c r="I102" t="str">
        <f t="shared" si="16"/>
        <v>3. Gest. valores</v>
      </c>
    </row>
    <row r="103" spans="1:9" ht="25.5" x14ac:dyDescent="0.25">
      <c r="A103" s="18" t="str">
        <f t="shared" si="23"/>
        <v>7.5 Información documentada.
E2.5 Estándar: Conservación de la documentación</v>
      </c>
      <c r="B103" s="2" t="s">
        <v>70</v>
      </c>
      <c r="C103" s="21" t="e">
        <f t="shared" si="18"/>
        <v>#REF!</v>
      </c>
      <c r="D103" s="21">
        <f t="shared" si="19"/>
        <v>21</v>
      </c>
      <c r="E103">
        <f t="shared" si="20"/>
        <v>0</v>
      </c>
      <c r="F103" t="e">
        <f>IF(VLOOKUP(A103,#REF!,'NUMERALES VS DIMENSIONES'!D103,FALSE)="X",1,0)</f>
        <v>#REF!</v>
      </c>
      <c r="G103">
        <f>IF(E103=0,0,IF(VLOOKUP(A103,#REF!,'NUMERALES VS DIMENSIONES'!E103,FALSE)="X",1,0))</f>
        <v>0</v>
      </c>
      <c r="H103" s="27" t="str">
        <f t="shared" si="16"/>
        <v>http://www.funcionpublica.gov.co/eva/mipg/img/icono-operacion-evaluacion2.svg</v>
      </c>
      <c r="I103" t="str">
        <f t="shared" si="16"/>
        <v>4. Evaluación</v>
      </c>
    </row>
    <row r="104" spans="1:9" ht="25.5" x14ac:dyDescent="0.25">
      <c r="A104" s="18" t="str">
        <f t="shared" si="23"/>
        <v>7.5 Información documentada.
E2.5 Estándar: Conservación de la documentación</v>
      </c>
      <c r="B104" s="2" t="s">
        <v>73</v>
      </c>
      <c r="C104" s="21" t="e">
        <f t="shared" si="18"/>
        <v>#REF!</v>
      </c>
      <c r="D104" s="21">
        <f t="shared" si="19"/>
        <v>22</v>
      </c>
      <c r="E104">
        <f t="shared" si="20"/>
        <v>0</v>
      </c>
      <c r="F104" t="e">
        <f>IF(VLOOKUP(A104,#REF!,'NUMERALES VS DIMENSIONES'!D104,FALSE)="X",1,0)</f>
        <v>#REF!</v>
      </c>
      <c r="G104">
        <f>IF(E104=0,0,IF(VLOOKUP(A104,#REF!,'NUMERALES VS DIMENSIONES'!E104,FALSE)="X",1,0))</f>
        <v>0</v>
      </c>
      <c r="H104" s="27" t="str">
        <f t="shared" si="16"/>
        <v>http://www.funcionpublica.gov.co/eva/mipg/img/icono-operacion-informacion2.svg</v>
      </c>
      <c r="I104" t="str">
        <f t="shared" si="16"/>
        <v>5. Info y Comunica</v>
      </c>
    </row>
    <row r="105" spans="1:9" ht="15" customHeight="1" x14ac:dyDescent="0.25">
      <c r="A105" s="18" t="str">
        <f t="shared" si="23"/>
        <v>7.5 Información documentada.
E2.5 Estándar: Conservación de la documentación</v>
      </c>
      <c r="B105" s="2" t="s">
        <v>76</v>
      </c>
      <c r="C105" s="21" t="e">
        <f t="shared" si="18"/>
        <v>#REF!</v>
      </c>
      <c r="D105" s="21">
        <f t="shared" si="19"/>
        <v>25</v>
      </c>
      <c r="E105">
        <f t="shared" si="20"/>
        <v>0</v>
      </c>
      <c r="F105" t="e">
        <f>IF(VLOOKUP(A105,#REF!,'NUMERALES VS DIMENSIONES'!D105,FALSE)="X",1,0)</f>
        <v>#REF!</v>
      </c>
      <c r="G105">
        <f>IF(E105=0,0,IF(VLOOKUP(A105,#REF!,'NUMERALES VS DIMENSIONES'!E105,FALSE)="X",1,0))</f>
        <v>0</v>
      </c>
      <c r="H105" s="27" t="str">
        <f t="shared" si="16"/>
        <v>http://www.funcionpublica.gov.co/eva/mipg/img/icono-operacion-gestion-conocimiento2.svg</v>
      </c>
      <c r="I105" t="str">
        <f t="shared" si="16"/>
        <v>6. Gest. Conocimiento</v>
      </c>
    </row>
    <row r="106" spans="1:9" ht="15" customHeight="1" x14ac:dyDescent="0.25">
      <c r="A106" s="18" t="str">
        <f t="shared" si="23"/>
        <v>7.5 Información documentada.
E2.5 Estándar: Conservación de la documentación</v>
      </c>
      <c r="B106" s="2" t="s">
        <v>79</v>
      </c>
      <c r="C106" s="21" t="e">
        <f t="shared" si="18"/>
        <v>#REF!</v>
      </c>
      <c r="D106" s="21">
        <f t="shared" si="19"/>
        <v>26</v>
      </c>
      <c r="E106">
        <f t="shared" si="20"/>
        <v>0</v>
      </c>
      <c r="F106" t="e">
        <f>IF(VLOOKUP(A106,#REF!,'NUMERALES VS DIMENSIONES'!D106,FALSE)="X",1,0)</f>
        <v>#REF!</v>
      </c>
      <c r="G106">
        <f>IF(E106=0,0,IF(VLOOKUP(A106,#REF!,'NUMERALES VS DIMENSIONES'!E106,FALSE)="X",1,0))</f>
        <v>0</v>
      </c>
      <c r="H106" s="27" t="str">
        <f t="shared" si="16"/>
        <v>https://www.funcionpublica.gov.co/eva/mipg/img/icono-operacion-control2.svg</v>
      </c>
      <c r="I106" t="str">
        <f t="shared" si="16"/>
        <v>7. Control Interno</v>
      </c>
    </row>
    <row r="107" spans="1:9" x14ac:dyDescent="0.25">
      <c r="A107" s="18" t="s">
        <v>22</v>
      </c>
      <c r="B107" s="2" t="s">
        <v>61</v>
      </c>
      <c r="C107" s="21" t="e">
        <f t="shared" si="18"/>
        <v>#REF!</v>
      </c>
      <c r="D107" s="21">
        <f t="shared" si="19"/>
        <v>8</v>
      </c>
      <c r="E107">
        <f t="shared" si="20"/>
        <v>0</v>
      </c>
      <c r="F107" t="e">
        <f>IF(VLOOKUP(A107,#REF!,'NUMERALES VS DIMENSIONES'!D107,FALSE)="X",1,0)</f>
        <v>#REF!</v>
      </c>
      <c r="G107">
        <f>IF(E107=0,0,IF(VLOOKUP(A107,#REF!,'NUMERALES VS DIMENSIONES'!E107,FALSE)="X",1,0))</f>
        <v>0</v>
      </c>
      <c r="H107" s="27" t="str">
        <f t="shared" si="16"/>
        <v>https://www.funcionpublica.gov.co/documents/28587410/28587920/icono-operacion-talento.svg/d4dce90c-5aa2-a5c3-05e6-3f822ff1dc73</v>
      </c>
      <c r="I107" t="str">
        <f t="shared" si="16"/>
        <v>1. Talento Humano</v>
      </c>
    </row>
    <row r="108" spans="1:9" x14ac:dyDescent="0.25">
      <c r="A108" s="18" t="str">
        <f t="shared" ref="A108:A113" si="24">A107</f>
        <v>8.1 Planificación y control operacional.</v>
      </c>
      <c r="B108" s="2" t="s">
        <v>64</v>
      </c>
      <c r="C108" s="21" t="e">
        <f t="shared" si="18"/>
        <v>#REF!</v>
      </c>
      <c r="D108" s="21">
        <f t="shared" si="19"/>
        <v>9</v>
      </c>
      <c r="E108">
        <f t="shared" si="20"/>
        <v>10</v>
      </c>
      <c r="F108" t="e">
        <f>IF(VLOOKUP(A108,#REF!,'NUMERALES VS DIMENSIONES'!D108,FALSE)="X",1,0)</f>
        <v>#REF!</v>
      </c>
      <c r="G108" t="e">
        <f>IF(E108=0,0,IF(VLOOKUP(A108,#REF!,'NUMERALES VS DIMENSIONES'!E108,FALSE)="X",1,0))</f>
        <v>#REF!</v>
      </c>
      <c r="H108" s="27" t="str">
        <f t="shared" si="16"/>
        <v>http://www.funcionpublica.gov.co/eva/mipg/img/icono-operacion-direccionamiento2.svg</v>
      </c>
      <c r="I108" t="str">
        <f t="shared" si="16"/>
        <v>2. Dir Estrategico</v>
      </c>
    </row>
    <row r="109" spans="1:9" x14ac:dyDescent="0.25">
      <c r="A109" s="18" t="str">
        <f t="shared" si="24"/>
        <v>8.1 Planificación y control operacional.</v>
      </c>
      <c r="B109" s="2" t="s">
        <v>67</v>
      </c>
      <c r="C109" s="21" t="e">
        <f t="shared" si="18"/>
        <v>#REF!</v>
      </c>
      <c r="D109" s="21">
        <f t="shared" si="19"/>
        <v>11</v>
      </c>
      <c r="E109">
        <f t="shared" si="20"/>
        <v>0</v>
      </c>
      <c r="F109" t="e">
        <f>IF(VLOOKUP(A109,#REF!,'NUMERALES VS DIMENSIONES'!D109,FALSE)="X",1,0)</f>
        <v>#REF!</v>
      </c>
      <c r="G109">
        <f>IF(E109=0,0,IF(VLOOKUP(A109,#REF!,'NUMERALES VS DIMENSIONES'!E109,FALSE)="X",1,0))</f>
        <v>0</v>
      </c>
      <c r="H109" s="27" t="str">
        <f t="shared" si="16"/>
        <v>http://www.funcionpublica.gov.co/eva/mipg/img/icono-operacion-gestion-resultado-interno.svg</v>
      </c>
      <c r="I109" t="str">
        <f t="shared" si="16"/>
        <v>3. Gest. valores</v>
      </c>
    </row>
    <row r="110" spans="1:9" x14ac:dyDescent="0.25">
      <c r="A110" s="18" t="str">
        <f t="shared" si="24"/>
        <v>8.1 Planificación y control operacional.</v>
      </c>
      <c r="B110" s="2" t="s">
        <v>70</v>
      </c>
      <c r="C110" s="21" t="e">
        <f t="shared" si="18"/>
        <v>#REF!</v>
      </c>
      <c r="D110" s="21">
        <f t="shared" si="19"/>
        <v>21</v>
      </c>
      <c r="E110">
        <f t="shared" si="20"/>
        <v>0</v>
      </c>
      <c r="F110" t="e">
        <f>IF(VLOOKUP(A110,#REF!,'NUMERALES VS DIMENSIONES'!D110,FALSE)="X",1,0)</f>
        <v>#REF!</v>
      </c>
      <c r="G110">
        <f>IF(E110=0,0,IF(VLOOKUP(A110,#REF!,'NUMERALES VS DIMENSIONES'!E110,FALSE)="X",1,0))</f>
        <v>0</v>
      </c>
      <c r="H110" s="27" t="str">
        <f t="shared" si="16"/>
        <v>http://www.funcionpublica.gov.co/eva/mipg/img/icono-operacion-evaluacion2.svg</v>
      </c>
      <c r="I110" t="str">
        <f t="shared" si="16"/>
        <v>4. Evaluación</v>
      </c>
    </row>
    <row r="111" spans="1:9" x14ac:dyDescent="0.25">
      <c r="A111" s="18" t="str">
        <f t="shared" si="24"/>
        <v>8.1 Planificación y control operacional.</v>
      </c>
      <c r="B111" s="2" t="s">
        <v>73</v>
      </c>
      <c r="C111" s="21" t="e">
        <f t="shared" si="18"/>
        <v>#REF!</v>
      </c>
      <c r="D111" s="21">
        <f t="shared" si="19"/>
        <v>22</v>
      </c>
      <c r="E111">
        <f t="shared" si="20"/>
        <v>0</v>
      </c>
      <c r="F111" t="e">
        <f>IF(VLOOKUP(A111,#REF!,'NUMERALES VS DIMENSIONES'!D111,FALSE)="X",1,0)</f>
        <v>#REF!</v>
      </c>
      <c r="G111">
        <f>IF(E111=0,0,IF(VLOOKUP(A111,#REF!,'NUMERALES VS DIMENSIONES'!E111,FALSE)="X",1,0))</f>
        <v>0</v>
      </c>
      <c r="H111" s="27" t="str">
        <f t="shared" si="16"/>
        <v>http://www.funcionpublica.gov.co/eva/mipg/img/icono-operacion-informacion2.svg</v>
      </c>
      <c r="I111" t="str">
        <f t="shared" si="16"/>
        <v>5. Info y Comunica</v>
      </c>
    </row>
    <row r="112" spans="1:9" ht="15" customHeight="1" x14ac:dyDescent="0.25">
      <c r="A112" s="18" t="str">
        <f t="shared" si="24"/>
        <v>8.1 Planificación y control operacional.</v>
      </c>
      <c r="B112" s="2" t="s">
        <v>76</v>
      </c>
      <c r="C112" s="21" t="e">
        <f t="shared" si="18"/>
        <v>#REF!</v>
      </c>
      <c r="D112" s="21">
        <f t="shared" si="19"/>
        <v>25</v>
      </c>
      <c r="E112">
        <f t="shared" si="20"/>
        <v>0</v>
      </c>
      <c r="F112" t="e">
        <f>IF(VLOOKUP(A112,#REF!,'NUMERALES VS DIMENSIONES'!D112,FALSE)="X",1,0)</f>
        <v>#REF!</v>
      </c>
      <c r="G112">
        <f>IF(E112=0,0,IF(VLOOKUP(A112,#REF!,'NUMERALES VS DIMENSIONES'!E112,FALSE)="X",1,0))</f>
        <v>0</v>
      </c>
      <c r="H112" s="27" t="str">
        <f t="shared" si="16"/>
        <v>http://www.funcionpublica.gov.co/eva/mipg/img/icono-operacion-gestion-conocimiento2.svg</v>
      </c>
      <c r="I112" t="str">
        <f t="shared" si="16"/>
        <v>6. Gest. Conocimiento</v>
      </c>
    </row>
    <row r="113" spans="1:9" ht="15" customHeight="1" x14ac:dyDescent="0.25">
      <c r="A113" s="18" t="str">
        <f t="shared" si="24"/>
        <v>8.1 Planificación y control operacional.</v>
      </c>
      <c r="B113" s="2" t="s">
        <v>79</v>
      </c>
      <c r="C113" s="21" t="e">
        <f t="shared" si="18"/>
        <v>#REF!</v>
      </c>
      <c r="D113" s="21">
        <f t="shared" si="19"/>
        <v>26</v>
      </c>
      <c r="E113">
        <f t="shared" si="20"/>
        <v>0</v>
      </c>
      <c r="F113" t="e">
        <f>IF(VLOOKUP(A113,#REF!,'NUMERALES VS DIMENSIONES'!D113,FALSE)="X",1,0)</f>
        <v>#REF!</v>
      </c>
      <c r="G113">
        <f>IF(E113=0,0,IF(VLOOKUP(A113,#REF!,'NUMERALES VS DIMENSIONES'!E113,FALSE)="X",1,0))</f>
        <v>0</v>
      </c>
      <c r="H113" s="27" t="str">
        <f t="shared" si="16"/>
        <v>https://www.funcionpublica.gov.co/eva/mipg/img/icono-operacion-control2.svg</v>
      </c>
      <c r="I113" t="str">
        <f t="shared" si="16"/>
        <v>7. Control Interno</v>
      </c>
    </row>
    <row r="114" spans="1:9" x14ac:dyDescent="0.25">
      <c r="A114" s="18" t="s">
        <v>23</v>
      </c>
      <c r="B114" s="2" t="s">
        <v>61</v>
      </c>
      <c r="C114" s="21" t="e">
        <f t="shared" si="18"/>
        <v>#REF!</v>
      </c>
      <c r="D114" s="21">
        <f t="shared" si="19"/>
        <v>8</v>
      </c>
      <c r="E114">
        <f t="shared" si="20"/>
        <v>0</v>
      </c>
      <c r="F114" t="e">
        <f>IF(VLOOKUP(A114,#REF!,'NUMERALES VS DIMENSIONES'!D114,FALSE)="X",1,0)</f>
        <v>#REF!</v>
      </c>
      <c r="G114">
        <f>IF(E114=0,0,IF(VLOOKUP(A114,#REF!,'NUMERALES VS DIMENSIONES'!E114,FALSE)="X",1,0))</f>
        <v>0</v>
      </c>
      <c r="H114" s="27" t="str">
        <f t="shared" si="16"/>
        <v>https://www.funcionpublica.gov.co/documents/28587410/28587920/icono-operacion-talento.svg/d4dce90c-5aa2-a5c3-05e6-3f822ff1dc73</v>
      </c>
      <c r="I114" t="str">
        <f t="shared" si="16"/>
        <v>1. Talento Humano</v>
      </c>
    </row>
    <row r="115" spans="1:9" x14ac:dyDescent="0.25">
      <c r="A115" s="18" t="str">
        <f t="shared" ref="A115:A120" si="25">A114</f>
        <v>8.2 Requisitos para los productos y servicios.</v>
      </c>
      <c r="B115" s="2" t="s">
        <v>64</v>
      </c>
      <c r="C115" s="21" t="e">
        <f t="shared" si="18"/>
        <v>#REF!</v>
      </c>
      <c r="D115" s="21">
        <f t="shared" si="19"/>
        <v>9</v>
      </c>
      <c r="E115">
        <f t="shared" si="20"/>
        <v>10</v>
      </c>
      <c r="F115" t="e">
        <f>IF(VLOOKUP(A115,#REF!,'NUMERALES VS DIMENSIONES'!D115,FALSE)="X",1,0)</f>
        <v>#REF!</v>
      </c>
      <c r="G115" t="e">
        <f>IF(E115=0,0,IF(VLOOKUP(A115,#REF!,'NUMERALES VS DIMENSIONES'!E115,FALSE)="X",1,0))</f>
        <v>#REF!</v>
      </c>
      <c r="H115" s="27" t="str">
        <f t="shared" si="16"/>
        <v>http://www.funcionpublica.gov.co/eva/mipg/img/icono-operacion-direccionamiento2.svg</v>
      </c>
      <c r="I115" t="str">
        <f t="shared" si="16"/>
        <v>2. Dir Estrategico</v>
      </c>
    </row>
    <row r="116" spans="1:9" x14ac:dyDescent="0.25">
      <c r="A116" s="18" t="str">
        <f t="shared" si="25"/>
        <v>8.2 Requisitos para los productos y servicios.</v>
      </c>
      <c r="B116" s="2" t="s">
        <v>67</v>
      </c>
      <c r="C116" s="21" t="e">
        <f t="shared" si="18"/>
        <v>#REF!</v>
      </c>
      <c r="D116" s="21">
        <f t="shared" si="19"/>
        <v>11</v>
      </c>
      <c r="E116">
        <f t="shared" si="20"/>
        <v>0</v>
      </c>
      <c r="F116" t="e">
        <f>IF(VLOOKUP(A116,#REF!,'NUMERALES VS DIMENSIONES'!D116,FALSE)="X",1,0)</f>
        <v>#REF!</v>
      </c>
      <c r="G116">
        <f>IF(E116=0,0,IF(VLOOKUP(A116,#REF!,'NUMERALES VS DIMENSIONES'!E116,FALSE)="X",1,0))</f>
        <v>0</v>
      </c>
      <c r="H116" s="27" t="str">
        <f t="shared" si="16"/>
        <v>http://www.funcionpublica.gov.co/eva/mipg/img/icono-operacion-gestion-resultado-interno.svg</v>
      </c>
      <c r="I116" t="str">
        <f t="shared" si="16"/>
        <v>3. Gest. valores</v>
      </c>
    </row>
    <row r="117" spans="1:9" x14ac:dyDescent="0.25">
      <c r="A117" s="18" t="str">
        <f t="shared" si="25"/>
        <v>8.2 Requisitos para los productos y servicios.</v>
      </c>
      <c r="B117" s="2" t="s">
        <v>70</v>
      </c>
      <c r="C117" s="21" t="e">
        <f t="shared" si="18"/>
        <v>#REF!</v>
      </c>
      <c r="D117" s="21">
        <f t="shared" si="19"/>
        <v>21</v>
      </c>
      <c r="E117">
        <f t="shared" si="20"/>
        <v>0</v>
      </c>
      <c r="F117" t="e">
        <f>IF(VLOOKUP(A117,#REF!,'NUMERALES VS DIMENSIONES'!D117,FALSE)="X",1,0)</f>
        <v>#REF!</v>
      </c>
      <c r="G117">
        <f>IF(E117=0,0,IF(VLOOKUP(A117,#REF!,'NUMERALES VS DIMENSIONES'!E117,FALSE)="X",1,0))</f>
        <v>0</v>
      </c>
      <c r="H117" s="27" t="str">
        <f t="shared" si="16"/>
        <v>http://www.funcionpublica.gov.co/eva/mipg/img/icono-operacion-evaluacion2.svg</v>
      </c>
      <c r="I117" t="str">
        <f t="shared" si="16"/>
        <v>4. Evaluación</v>
      </c>
    </row>
    <row r="118" spans="1:9" x14ac:dyDescent="0.25">
      <c r="A118" s="18" t="str">
        <f t="shared" si="25"/>
        <v>8.2 Requisitos para los productos y servicios.</v>
      </c>
      <c r="B118" s="2" t="s">
        <v>73</v>
      </c>
      <c r="C118" s="21" t="e">
        <f t="shared" si="18"/>
        <v>#REF!</v>
      </c>
      <c r="D118" s="21">
        <f t="shared" si="19"/>
        <v>22</v>
      </c>
      <c r="E118">
        <f t="shared" si="20"/>
        <v>0</v>
      </c>
      <c r="F118" t="e">
        <f>IF(VLOOKUP(A118,#REF!,'NUMERALES VS DIMENSIONES'!D118,FALSE)="X",1,0)</f>
        <v>#REF!</v>
      </c>
      <c r="G118">
        <f>IF(E118=0,0,IF(VLOOKUP(A118,#REF!,'NUMERALES VS DIMENSIONES'!E118,FALSE)="X",1,0))</f>
        <v>0</v>
      </c>
      <c r="H118" s="27" t="str">
        <f t="shared" si="16"/>
        <v>http://www.funcionpublica.gov.co/eva/mipg/img/icono-operacion-informacion2.svg</v>
      </c>
      <c r="I118" t="str">
        <f t="shared" si="16"/>
        <v>5. Info y Comunica</v>
      </c>
    </row>
    <row r="119" spans="1:9" ht="15" customHeight="1" x14ac:dyDescent="0.25">
      <c r="A119" s="18" t="str">
        <f t="shared" si="25"/>
        <v>8.2 Requisitos para los productos y servicios.</v>
      </c>
      <c r="B119" s="2" t="s">
        <v>76</v>
      </c>
      <c r="C119" s="21" t="e">
        <f t="shared" si="18"/>
        <v>#REF!</v>
      </c>
      <c r="D119" s="21">
        <f t="shared" si="19"/>
        <v>25</v>
      </c>
      <c r="E119">
        <f t="shared" si="20"/>
        <v>0</v>
      </c>
      <c r="F119" t="e">
        <f>IF(VLOOKUP(A119,#REF!,'NUMERALES VS DIMENSIONES'!D119,FALSE)="X",1,0)</f>
        <v>#REF!</v>
      </c>
      <c r="G119">
        <f>IF(E119=0,0,IF(VLOOKUP(A119,#REF!,'NUMERALES VS DIMENSIONES'!E119,FALSE)="X",1,0))</f>
        <v>0</v>
      </c>
      <c r="H119" s="27" t="str">
        <f t="shared" si="16"/>
        <v>http://www.funcionpublica.gov.co/eva/mipg/img/icono-operacion-gestion-conocimiento2.svg</v>
      </c>
      <c r="I119" t="str">
        <f t="shared" si="16"/>
        <v>6. Gest. Conocimiento</v>
      </c>
    </row>
    <row r="120" spans="1:9" ht="15" customHeight="1" x14ac:dyDescent="0.25">
      <c r="A120" s="18" t="str">
        <f t="shared" si="25"/>
        <v>8.2 Requisitos para los productos y servicios.</v>
      </c>
      <c r="B120" s="2" t="s">
        <v>79</v>
      </c>
      <c r="C120" s="21" t="e">
        <f t="shared" si="18"/>
        <v>#REF!</v>
      </c>
      <c r="D120" s="21">
        <f t="shared" si="19"/>
        <v>26</v>
      </c>
      <c r="E120">
        <f t="shared" si="20"/>
        <v>0</v>
      </c>
      <c r="F120" t="e">
        <f>IF(VLOOKUP(A120,#REF!,'NUMERALES VS DIMENSIONES'!D120,FALSE)="X",1,0)</f>
        <v>#REF!</v>
      </c>
      <c r="G120">
        <f>IF(E120=0,0,IF(VLOOKUP(A120,#REF!,'NUMERALES VS DIMENSIONES'!E120,FALSE)="X",1,0))</f>
        <v>0</v>
      </c>
      <c r="H120" s="27" t="str">
        <f t="shared" si="16"/>
        <v>https://www.funcionpublica.gov.co/eva/mipg/img/icono-operacion-control2.svg</v>
      </c>
      <c r="I120" t="str">
        <f t="shared" si="16"/>
        <v>7. Control Interno</v>
      </c>
    </row>
    <row r="121" spans="1:9" ht="25.5" x14ac:dyDescent="0.25">
      <c r="A121" s="18" t="s">
        <v>24</v>
      </c>
      <c r="B121" s="2" t="s">
        <v>61</v>
      </c>
      <c r="C121" s="21" t="e">
        <f t="shared" si="18"/>
        <v>#REF!</v>
      </c>
      <c r="D121" s="21">
        <f t="shared" si="19"/>
        <v>8</v>
      </c>
      <c r="E121">
        <f t="shared" si="20"/>
        <v>0</v>
      </c>
      <c r="F121" t="e">
        <f>IF(VLOOKUP(A121,#REF!,'NUMERALES VS DIMENSIONES'!D121,FALSE)="X",1,0)</f>
        <v>#REF!</v>
      </c>
      <c r="G121">
        <f>IF(E121=0,0,IF(VLOOKUP(A121,#REF!,'NUMERALES VS DIMENSIONES'!E121,FALSE)="X",1,0))</f>
        <v>0</v>
      </c>
      <c r="H121" s="27" t="str">
        <f t="shared" si="16"/>
        <v>https://www.funcionpublica.gov.co/documents/28587410/28587920/icono-operacion-talento.svg/d4dce90c-5aa2-a5c3-05e6-3f822ff1dc73</v>
      </c>
      <c r="I121" t="str">
        <f t="shared" si="16"/>
        <v>1. Talento Humano</v>
      </c>
    </row>
    <row r="122" spans="1:9" ht="25.5" x14ac:dyDescent="0.25">
      <c r="A122" s="18" t="str">
        <f t="shared" ref="A122:A127" si="26">A121</f>
        <v>8.3 Diseño y desarrollo de los productos y servicios.
8.2 Diseño</v>
      </c>
      <c r="B122" s="2" t="s">
        <v>64</v>
      </c>
      <c r="C122" s="21" t="e">
        <f t="shared" si="18"/>
        <v>#REF!</v>
      </c>
      <c r="D122" s="21">
        <f t="shared" si="19"/>
        <v>9</v>
      </c>
      <c r="E122">
        <f t="shared" si="20"/>
        <v>10</v>
      </c>
      <c r="F122" t="e">
        <f>IF(VLOOKUP(A122,#REF!,'NUMERALES VS DIMENSIONES'!D122,FALSE)="X",1,0)</f>
        <v>#REF!</v>
      </c>
      <c r="G122" t="e">
        <f>IF(E122=0,0,IF(VLOOKUP(A122,#REF!,'NUMERALES VS DIMENSIONES'!E122,FALSE)="X",1,0))</f>
        <v>#REF!</v>
      </c>
      <c r="H122" s="27" t="str">
        <f t="shared" si="16"/>
        <v>http://www.funcionpublica.gov.co/eva/mipg/img/icono-operacion-direccionamiento2.svg</v>
      </c>
      <c r="I122" t="str">
        <f t="shared" si="16"/>
        <v>2. Dir Estrategico</v>
      </c>
    </row>
    <row r="123" spans="1:9" ht="25.5" x14ac:dyDescent="0.25">
      <c r="A123" s="18" t="str">
        <f t="shared" si="26"/>
        <v>8.3 Diseño y desarrollo de los productos y servicios.
8.2 Diseño</v>
      </c>
      <c r="B123" s="2" t="s">
        <v>67</v>
      </c>
      <c r="C123" s="21" t="e">
        <f t="shared" si="18"/>
        <v>#REF!</v>
      </c>
      <c r="D123" s="21">
        <f t="shared" si="19"/>
        <v>11</v>
      </c>
      <c r="E123">
        <f t="shared" si="20"/>
        <v>0</v>
      </c>
      <c r="F123" t="e">
        <f>IF(VLOOKUP(A123,#REF!,'NUMERALES VS DIMENSIONES'!D123,FALSE)="X",1,0)</f>
        <v>#REF!</v>
      </c>
      <c r="G123">
        <f>IF(E123=0,0,IF(VLOOKUP(A123,#REF!,'NUMERALES VS DIMENSIONES'!E123,FALSE)="X",1,0))</f>
        <v>0</v>
      </c>
      <c r="H123" s="27" t="str">
        <f t="shared" si="16"/>
        <v>http://www.funcionpublica.gov.co/eva/mipg/img/icono-operacion-gestion-resultado-interno.svg</v>
      </c>
      <c r="I123" t="str">
        <f t="shared" si="16"/>
        <v>3. Gest. valores</v>
      </c>
    </row>
    <row r="124" spans="1:9" ht="25.5" x14ac:dyDescent="0.25">
      <c r="A124" s="18" t="str">
        <f t="shared" si="26"/>
        <v>8.3 Diseño y desarrollo de los productos y servicios.
8.2 Diseño</v>
      </c>
      <c r="B124" s="2" t="s">
        <v>70</v>
      </c>
      <c r="C124" s="21" t="e">
        <f t="shared" si="18"/>
        <v>#REF!</v>
      </c>
      <c r="D124" s="21">
        <f t="shared" si="19"/>
        <v>21</v>
      </c>
      <c r="E124">
        <f t="shared" si="20"/>
        <v>0</v>
      </c>
      <c r="F124" t="e">
        <f>IF(VLOOKUP(A124,#REF!,'NUMERALES VS DIMENSIONES'!D124,FALSE)="X",1,0)</f>
        <v>#REF!</v>
      </c>
      <c r="G124">
        <f>IF(E124=0,0,IF(VLOOKUP(A124,#REF!,'NUMERALES VS DIMENSIONES'!E124,FALSE)="X",1,0))</f>
        <v>0</v>
      </c>
      <c r="H124" s="27" t="str">
        <f t="shared" si="16"/>
        <v>http://www.funcionpublica.gov.co/eva/mipg/img/icono-operacion-evaluacion2.svg</v>
      </c>
      <c r="I124" t="str">
        <f t="shared" si="16"/>
        <v>4. Evaluación</v>
      </c>
    </row>
    <row r="125" spans="1:9" ht="25.5" x14ac:dyDescent="0.25">
      <c r="A125" s="18" t="str">
        <f t="shared" si="26"/>
        <v>8.3 Diseño y desarrollo de los productos y servicios.
8.2 Diseño</v>
      </c>
      <c r="B125" s="2" t="s">
        <v>73</v>
      </c>
      <c r="C125" s="21" t="e">
        <f t="shared" si="18"/>
        <v>#REF!</v>
      </c>
      <c r="D125" s="21">
        <f t="shared" si="19"/>
        <v>22</v>
      </c>
      <c r="E125">
        <f t="shared" si="20"/>
        <v>0</v>
      </c>
      <c r="F125" t="e">
        <f>IF(VLOOKUP(A125,#REF!,'NUMERALES VS DIMENSIONES'!D125,FALSE)="X",1,0)</f>
        <v>#REF!</v>
      </c>
      <c r="G125">
        <f>IF(E125=0,0,IF(VLOOKUP(A125,#REF!,'NUMERALES VS DIMENSIONES'!E125,FALSE)="X",1,0))</f>
        <v>0</v>
      </c>
      <c r="H125" s="27" t="str">
        <f t="shared" si="16"/>
        <v>http://www.funcionpublica.gov.co/eva/mipg/img/icono-operacion-informacion2.svg</v>
      </c>
      <c r="I125" t="str">
        <f t="shared" si="16"/>
        <v>5. Info y Comunica</v>
      </c>
    </row>
    <row r="126" spans="1:9" ht="15" customHeight="1" x14ac:dyDescent="0.25">
      <c r="A126" s="18" t="str">
        <f t="shared" si="26"/>
        <v>8.3 Diseño y desarrollo de los productos y servicios.
8.2 Diseño</v>
      </c>
      <c r="B126" s="2" t="s">
        <v>76</v>
      </c>
      <c r="C126" s="21" t="e">
        <f t="shared" si="18"/>
        <v>#REF!</v>
      </c>
      <c r="D126" s="21">
        <f t="shared" si="19"/>
        <v>25</v>
      </c>
      <c r="E126">
        <f t="shared" si="20"/>
        <v>0</v>
      </c>
      <c r="F126" t="e">
        <f>IF(VLOOKUP(A126,#REF!,'NUMERALES VS DIMENSIONES'!D126,FALSE)="X",1,0)</f>
        <v>#REF!</v>
      </c>
      <c r="G126">
        <f>IF(E126=0,0,IF(VLOOKUP(A126,#REF!,'NUMERALES VS DIMENSIONES'!E126,FALSE)="X",1,0))</f>
        <v>0</v>
      </c>
      <c r="H126" s="27" t="str">
        <f t="shared" si="16"/>
        <v>http://www.funcionpublica.gov.co/eva/mipg/img/icono-operacion-gestion-conocimiento2.svg</v>
      </c>
      <c r="I126" t="str">
        <f t="shared" si="16"/>
        <v>6. Gest. Conocimiento</v>
      </c>
    </row>
    <row r="127" spans="1:9" ht="15" customHeight="1" x14ac:dyDescent="0.25">
      <c r="A127" s="18" t="str">
        <f t="shared" si="26"/>
        <v>8.3 Diseño y desarrollo de los productos y servicios.
8.2 Diseño</v>
      </c>
      <c r="B127" s="2" t="s">
        <v>79</v>
      </c>
      <c r="C127" s="21" t="e">
        <f t="shared" si="18"/>
        <v>#REF!</v>
      </c>
      <c r="D127" s="21">
        <f t="shared" si="19"/>
        <v>26</v>
      </c>
      <c r="E127">
        <f t="shared" si="20"/>
        <v>0</v>
      </c>
      <c r="F127" t="e">
        <f>IF(VLOOKUP(A127,#REF!,'NUMERALES VS DIMENSIONES'!D127,FALSE)="X",1,0)</f>
        <v>#REF!</v>
      </c>
      <c r="G127">
        <f>IF(E127=0,0,IF(VLOOKUP(A127,#REF!,'NUMERALES VS DIMENSIONES'!E127,FALSE)="X",1,0))</f>
        <v>0</v>
      </c>
      <c r="H127" s="27" t="str">
        <f t="shared" si="16"/>
        <v>https://www.funcionpublica.gov.co/eva/mipg/img/icono-operacion-control2.svg</v>
      </c>
      <c r="I127" t="str">
        <f t="shared" si="16"/>
        <v>7. Control Interno</v>
      </c>
    </row>
    <row r="128" spans="1:9" ht="38.25" x14ac:dyDescent="0.25">
      <c r="A128" s="18" t="s">
        <v>25</v>
      </c>
      <c r="B128" s="2" t="s">
        <v>61</v>
      </c>
      <c r="C128" s="21" t="e">
        <f t="shared" si="18"/>
        <v>#REF!</v>
      </c>
      <c r="D128" s="21">
        <f t="shared" si="19"/>
        <v>8</v>
      </c>
      <c r="E128">
        <f t="shared" si="20"/>
        <v>0</v>
      </c>
      <c r="F128" t="e">
        <f>IF(VLOOKUP(A128,#REF!,'NUMERALES VS DIMENSIONES'!D128,FALSE)="X",1,0)</f>
        <v>#REF!</v>
      </c>
      <c r="G128">
        <f>IF(E128=0,0,IF(VLOOKUP(A128,#REF!,'NUMERALES VS DIMENSIONES'!E128,FALSE)="X",1,0))</f>
        <v>0</v>
      </c>
      <c r="H128" s="27" t="str">
        <f t="shared" si="16"/>
        <v>https://www.funcionpublica.gov.co/documents/28587410/28587920/icono-operacion-talento.svg/d4dce90c-5aa2-a5c3-05e6-3f822ff1dc73</v>
      </c>
      <c r="I128" t="str">
        <f t="shared" si="16"/>
        <v>1. Talento Humano</v>
      </c>
    </row>
    <row r="129" spans="1:9" ht="38.25" x14ac:dyDescent="0.25">
      <c r="A129" s="18" t="str">
        <f t="shared" ref="A129:A134" si="27">A128</f>
        <v>8.4 Control de los procesos, productos y servicios suministrados externamente.
E2.9 Estándar: Adquisiciones</v>
      </c>
      <c r="B129" s="2" t="s">
        <v>64</v>
      </c>
      <c r="C129" s="21" t="e">
        <f t="shared" si="18"/>
        <v>#REF!</v>
      </c>
      <c r="D129" s="21">
        <f t="shared" si="19"/>
        <v>9</v>
      </c>
      <c r="E129">
        <f t="shared" si="20"/>
        <v>10</v>
      </c>
      <c r="F129" t="e">
        <f>IF(VLOOKUP(A129,#REF!,'NUMERALES VS DIMENSIONES'!D129,FALSE)="X",1,0)</f>
        <v>#REF!</v>
      </c>
      <c r="G129" t="e">
        <f>IF(E129=0,0,IF(VLOOKUP(A129,#REF!,'NUMERALES VS DIMENSIONES'!E129,FALSE)="X",1,0))</f>
        <v>#REF!</v>
      </c>
      <c r="H129" s="27" t="str">
        <f t="shared" si="16"/>
        <v>http://www.funcionpublica.gov.co/eva/mipg/img/icono-operacion-direccionamiento2.svg</v>
      </c>
      <c r="I129" t="str">
        <f t="shared" si="16"/>
        <v>2. Dir Estrategico</v>
      </c>
    </row>
    <row r="130" spans="1:9" ht="38.25" x14ac:dyDescent="0.25">
      <c r="A130" s="18" t="str">
        <f t="shared" si="27"/>
        <v>8.4 Control de los procesos, productos y servicios suministrados externamente.
E2.9 Estándar: Adquisiciones</v>
      </c>
      <c r="B130" s="2" t="s">
        <v>67</v>
      </c>
      <c r="C130" s="21" t="e">
        <f t="shared" si="18"/>
        <v>#REF!</v>
      </c>
      <c r="D130" s="21">
        <f t="shared" si="19"/>
        <v>11</v>
      </c>
      <c r="E130">
        <f t="shared" si="20"/>
        <v>0</v>
      </c>
      <c r="F130" t="e">
        <f>IF(VLOOKUP(A130,#REF!,'NUMERALES VS DIMENSIONES'!D130,FALSE)="X",1,0)</f>
        <v>#REF!</v>
      </c>
      <c r="G130">
        <f>IF(E130=0,0,IF(VLOOKUP(A130,#REF!,'NUMERALES VS DIMENSIONES'!E130,FALSE)="X",1,0))</f>
        <v>0</v>
      </c>
      <c r="H130" s="27" t="str">
        <f t="shared" si="16"/>
        <v>http://www.funcionpublica.gov.co/eva/mipg/img/icono-operacion-gestion-resultado-interno.svg</v>
      </c>
      <c r="I130" t="str">
        <f t="shared" si="16"/>
        <v>3. Gest. valores</v>
      </c>
    </row>
    <row r="131" spans="1:9" ht="38.25" x14ac:dyDescent="0.25">
      <c r="A131" s="18" t="str">
        <f t="shared" si="27"/>
        <v>8.4 Control de los procesos, productos y servicios suministrados externamente.
E2.9 Estándar: Adquisiciones</v>
      </c>
      <c r="B131" s="2" t="s">
        <v>70</v>
      </c>
      <c r="C131" s="21" t="e">
        <f t="shared" si="18"/>
        <v>#REF!</v>
      </c>
      <c r="D131" s="21">
        <f t="shared" si="19"/>
        <v>21</v>
      </c>
      <c r="E131">
        <f t="shared" si="20"/>
        <v>0</v>
      </c>
      <c r="F131" t="e">
        <f>IF(VLOOKUP(A131,#REF!,'NUMERALES VS DIMENSIONES'!D131,FALSE)="X",1,0)</f>
        <v>#REF!</v>
      </c>
      <c r="G131">
        <f>IF(E131=0,0,IF(VLOOKUP(A131,#REF!,'NUMERALES VS DIMENSIONES'!E131,FALSE)="X",1,0))</f>
        <v>0</v>
      </c>
      <c r="H131" s="27" t="str">
        <f t="shared" si="16"/>
        <v>http://www.funcionpublica.gov.co/eva/mipg/img/icono-operacion-evaluacion2.svg</v>
      </c>
      <c r="I131" t="str">
        <f t="shared" si="16"/>
        <v>4. Evaluación</v>
      </c>
    </row>
    <row r="132" spans="1:9" ht="38.25" x14ac:dyDescent="0.25">
      <c r="A132" s="18" t="str">
        <f t="shared" si="27"/>
        <v>8.4 Control de los procesos, productos y servicios suministrados externamente.
E2.9 Estándar: Adquisiciones</v>
      </c>
      <c r="B132" s="2" t="s">
        <v>73</v>
      </c>
      <c r="C132" s="21" t="e">
        <f t="shared" si="18"/>
        <v>#REF!</v>
      </c>
      <c r="D132" s="21">
        <f t="shared" si="19"/>
        <v>22</v>
      </c>
      <c r="E132">
        <f t="shared" si="20"/>
        <v>0</v>
      </c>
      <c r="F132" t="e">
        <f>IF(VLOOKUP(A132,#REF!,'NUMERALES VS DIMENSIONES'!D132,FALSE)="X",1,0)</f>
        <v>#REF!</v>
      </c>
      <c r="G132">
        <f>IF(E132=0,0,IF(VLOOKUP(A132,#REF!,'NUMERALES VS DIMENSIONES'!E132,FALSE)="X",1,0))</f>
        <v>0</v>
      </c>
      <c r="H132" s="27" t="str">
        <f t="shared" si="16"/>
        <v>http://www.funcionpublica.gov.co/eva/mipg/img/icono-operacion-informacion2.svg</v>
      </c>
      <c r="I132" t="str">
        <f t="shared" si="16"/>
        <v>5. Info y Comunica</v>
      </c>
    </row>
    <row r="133" spans="1:9" ht="15" customHeight="1" x14ac:dyDescent="0.25">
      <c r="A133" s="18" t="str">
        <f t="shared" si="27"/>
        <v>8.4 Control de los procesos, productos y servicios suministrados externamente.
E2.9 Estándar: Adquisiciones</v>
      </c>
      <c r="B133" s="2" t="s">
        <v>76</v>
      </c>
      <c r="C133" s="21" t="e">
        <f t="shared" si="18"/>
        <v>#REF!</v>
      </c>
      <c r="D133" s="21">
        <f t="shared" si="19"/>
        <v>25</v>
      </c>
      <c r="E133">
        <f t="shared" si="20"/>
        <v>0</v>
      </c>
      <c r="F133" t="e">
        <f>IF(VLOOKUP(A133,#REF!,'NUMERALES VS DIMENSIONES'!D133,FALSE)="X",1,0)</f>
        <v>#REF!</v>
      </c>
      <c r="G133">
        <f>IF(E133=0,0,IF(VLOOKUP(A133,#REF!,'NUMERALES VS DIMENSIONES'!E133,FALSE)="X",1,0))</f>
        <v>0</v>
      </c>
      <c r="H133" s="27" t="str">
        <f t="shared" si="16"/>
        <v>http://www.funcionpublica.gov.co/eva/mipg/img/icono-operacion-gestion-conocimiento2.svg</v>
      </c>
      <c r="I133" t="str">
        <f t="shared" si="16"/>
        <v>6. Gest. Conocimiento</v>
      </c>
    </row>
    <row r="134" spans="1:9" ht="15" customHeight="1" x14ac:dyDescent="0.25">
      <c r="A134" s="18" t="str">
        <f t="shared" si="27"/>
        <v>8.4 Control de los procesos, productos y servicios suministrados externamente.
E2.9 Estándar: Adquisiciones</v>
      </c>
      <c r="B134" s="2" t="s">
        <v>79</v>
      </c>
      <c r="C134" s="21" t="e">
        <f t="shared" si="18"/>
        <v>#REF!</v>
      </c>
      <c r="D134" s="21">
        <f t="shared" si="19"/>
        <v>26</v>
      </c>
      <c r="E134">
        <f t="shared" si="20"/>
        <v>0</v>
      </c>
      <c r="F134" t="e">
        <f>IF(VLOOKUP(A134,#REF!,'NUMERALES VS DIMENSIONES'!D134,FALSE)="X",1,0)</f>
        <v>#REF!</v>
      </c>
      <c r="G134">
        <f>IF(E134=0,0,IF(VLOOKUP(A134,#REF!,'NUMERALES VS DIMENSIONES'!E134,FALSE)="X",1,0))</f>
        <v>0</v>
      </c>
      <c r="H134" s="27" t="str">
        <f t="shared" si="16"/>
        <v>https://www.funcionpublica.gov.co/eva/mipg/img/icono-operacion-control2.svg</v>
      </c>
      <c r="I134" t="str">
        <f t="shared" si="16"/>
        <v>7. Control Interno</v>
      </c>
    </row>
    <row r="135" spans="1:9" x14ac:dyDescent="0.25">
      <c r="A135" s="18" t="s">
        <v>26</v>
      </c>
      <c r="B135" s="2" t="s">
        <v>61</v>
      </c>
      <c r="C135" s="21" t="e">
        <f t="shared" si="18"/>
        <v>#REF!</v>
      </c>
      <c r="D135" s="21">
        <f t="shared" si="19"/>
        <v>8</v>
      </c>
      <c r="E135">
        <f t="shared" si="20"/>
        <v>0</v>
      </c>
      <c r="F135" t="e">
        <f>IF(VLOOKUP(A135,#REF!,'NUMERALES VS DIMENSIONES'!D135,FALSE)="X",1,0)</f>
        <v>#REF!</v>
      </c>
      <c r="G135">
        <f>IF(E135=0,0,IF(VLOOKUP(A135,#REF!,'NUMERALES VS DIMENSIONES'!E135,FALSE)="X",1,0))</f>
        <v>0</v>
      </c>
      <c r="H135" s="27" t="str">
        <f t="shared" si="16"/>
        <v>https://www.funcionpublica.gov.co/documents/28587410/28587920/icono-operacion-talento.svg/d4dce90c-5aa2-a5c3-05e6-3f822ff1dc73</v>
      </c>
      <c r="I135" t="str">
        <f t="shared" si="16"/>
        <v>1. Talento Humano</v>
      </c>
    </row>
    <row r="136" spans="1:9" x14ac:dyDescent="0.25">
      <c r="A136" s="18" t="str">
        <f t="shared" ref="A136:A141" si="28">A135</f>
        <v>8.5 Producción y provisión del servicio.</v>
      </c>
      <c r="B136" s="2" t="s">
        <v>64</v>
      </c>
      <c r="C136" s="21" t="e">
        <f t="shared" si="18"/>
        <v>#REF!</v>
      </c>
      <c r="D136" s="21">
        <f t="shared" si="19"/>
        <v>9</v>
      </c>
      <c r="E136">
        <f t="shared" si="20"/>
        <v>10</v>
      </c>
      <c r="F136" t="e">
        <f>IF(VLOOKUP(A136,#REF!,'NUMERALES VS DIMENSIONES'!D136,FALSE)="X",1,0)</f>
        <v>#REF!</v>
      </c>
      <c r="G136" t="e">
        <f>IF(E136=0,0,IF(VLOOKUP(A136,#REF!,'NUMERALES VS DIMENSIONES'!E136,FALSE)="X",1,0))</f>
        <v>#REF!</v>
      </c>
      <c r="H136" s="27" t="str">
        <f t="shared" si="16"/>
        <v>http://www.funcionpublica.gov.co/eva/mipg/img/icono-operacion-direccionamiento2.svg</v>
      </c>
      <c r="I136" t="str">
        <f t="shared" si="16"/>
        <v>2. Dir Estrategico</v>
      </c>
    </row>
    <row r="137" spans="1:9" x14ac:dyDescent="0.25">
      <c r="A137" s="18" t="str">
        <f t="shared" si="28"/>
        <v>8.5 Producción y provisión del servicio.</v>
      </c>
      <c r="B137" s="2" t="s">
        <v>67</v>
      </c>
      <c r="C137" s="21" t="e">
        <f t="shared" si="18"/>
        <v>#REF!</v>
      </c>
      <c r="D137" s="21">
        <f t="shared" si="19"/>
        <v>11</v>
      </c>
      <c r="E137">
        <f t="shared" si="20"/>
        <v>0</v>
      </c>
      <c r="F137" t="e">
        <f>IF(VLOOKUP(A137,#REF!,'NUMERALES VS DIMENSIONES'!D137,FALSE)="X",1,0)</f>
        <v>#REF!</v>
      </c>
      <c r="G137">
        <f>IF(E137=0,0,IF(VLOOKUP(A137,#REF!,'NUMERALES VS DIMENSIONES'!E137,FALSE)="X",1,0))</f>
        <v>0</v>
      </c>
      <c r="H137" s="27" t="str">
        <f t="shared" si="16"/>
        <v>http://www.funcionpublica.gov.co/eva/mipg/img/icono-operacion-gestion-resultado-interno.svg</v>
      </c>
      <c r="I137" t="str">
        <f t="shared" si="16"/>
        <v>3. Gest. valores</v>
      </c>
    </row>
    <row r="138" spans="1:9" x14ac:dyDescent="0.25">
      <c r="A138" s="18" t="str">
        <f t="shared" si="28"/>
        <v>8.5 Producción y provisión del servicio.</v>
      </c>
      <c r="B138" s="2" t="s">
        <v>70</v>
      </c>
      <c r="C138" s="21" t="e">
        <f t="shared" si="18"/>
        <v>#REF!</v>
      </c>
      <c r="D138" s="21">
        <f t="shared" si="19"/>
        <v>21</v>
      </c>
      <c r="E138">
        <f t="shared" si="20"/>
        <v>0</v>
      </c>
      <c r="F138" t="e">
        <f>IF(VLOOKUP(A138,#REF!,'NUMERALES VS DIMENSIONES'!D138,FALSE)="X",1,0)</f>
        <v>#REF!</v>
      </c>
      <c r="G138">
        <f>IF(E138=0,0,IF(VLOOKUP(A138,#REF!,'NUMERALES VS DIMENSIONES'!E138,FALSE)="X",1,0))</f>
        <v>0</v>
      </c>
      <c r="H138" s="27" t="str">
        <f t="shared" ref="H138:I190" si="29">H131</f>
        <v>http://www.funcionpublica.gov.co/eva/mipg/img/icono-operacion-evaluacion2.svg</v>
      </c>
      <c r="I138" t="str">
        <f t="shared" si="29"/>
        <v>4. Evaluación</v>
      </c>
    </row>
    <row r="139" spans="1:9" x14ac:dyDescent="0.25">
      <c r="A139" s="18" t="str">
        <f t="shared" si="28"/>
        <v>8.5 Producción y provisión del servicio.</v>
      </c>
      <c r="B139" s="2" t="s">
        <v>73</v>
      </c>
      <c r="C139" s="21" t="e">
        <f t="shared" ref="C139:C155" si="30">IF((F139+G139)&gt;0,"SI","NO")</f>
        <v>#REF!</v>
      </c>
      <c r="D139" s="21">
        <f t="shared" ref="D139:D155" si="31">IF(B139="Dimensión de Talento Humano",8,IF(B139="Dimensión Direccionamiento Estratégico y Planeación",9,IF(B139="Dimensión Gestión con Valores para el Resultado",11,IF(B139="Dimensión Evaluación para el Resultado",21,IF(B139="Dimensión Información y Comunicación",22,IF(B139="Dimensión Gestión del Conocimiento y la Innovación",25,IF(B139="Dimensión Control Interno",26,0)))))))</f>
        <v>22</v>
      </c>
      <c r="E139">
        <f t="shared" ref="E139:E155" si="32">IF(B139="Dimensión Direccionamiento Estratégico y Planeación",10,0)</f>
        <v>0</v>
      </c>
      <c r="F139" t="e">
        <f>IF(VLOOKUP(A139,#REF!,'NUMERALES VS DIMENSIONES'!D139,FALSE)="X",1,0)</f>
        <v>#REF!</v>
      </c>
      <c r="G139">
        <f>IF(E139=0,0,IF(VLOOKUP(A139,#REF!,'NUMERALES VS DIMENSIONES'!E139,FALSE)="X",1,0))</f>
        <v>0</v>
      </c>
      <c r="H139" s="27" t="str">
        <f t="shared" si="29"/>
        <v>http://www.funcionpublica.gov.co/eva/mipg/img/icono-operacion-informacion2.svg</v>
      </c>
      <c r="I139" t="str">
        <f t="shared" si="29"/>
        <v>5. Info y Comunica</v>
      </c>
    </row>
    <row r="140" spans="1:9" ht="15" customHeight="1" x14ac:dyDescent="0.25">
      <c r="A140" s="18" t="str">
        <f t="shared" si="28"/>
        <v>8.5 Producción y provisión del servicio.</v>
      </c>
      <c r="B140" s="2" t="s">
        <v>76</v>
      </c>
      <c r="C140" s="21" t="e">
        <f t="shared" si="30"/>
        <v>#REF!</v>
      </c>
      <c r="D140" s="21">
        <f t="shared" si="31"/>
        <v>25</v>
      </c>
      <c r="E140">
        <f t="shared" si="32"/>
        <v>0</v>
      </c>
      <c r="F140" t="e">
        <f>IF(VLOOKUP(A140,#REF!,'NUMERALES VS DIMENSIONES'!D140,FALSE)="X",1,0)</f>
        <v>#REF!</v>
      </c>
      <c r="G140">
        <f>IF(E140=0,0,IF(VLOOKUP(A140,#REF!,'NUMERALES VS DIMENSIONES'!E140,FALSE)="X",1,0))</f>
        <v>0</v>
      </c>
      <c r="H140" s="27" t="str">
        <f t="shared" si="29"/>
        <v>http://www.funcionpublica.gov.co/eva/mipg/img/icono-operacion-gestion-conocimiento2.svg</v>
      </c>
      <c r="I140" t="str">
        <f t="shared" si="29"/>
        <v>6. Gest. Conocimiento</v>
      </c>
    </row>
    <row r="141" spans="1:9" ht="15" customHeight="1" x14ac:dyDescent="0.25">
      <c r="A141" s="18" t="str">
        <f t="shared" si="28"/>
        <v>8.5 Producción y provisión del servicio.</v>
      </c>
      <c r="B141" s="2" t="s">
        <v>79</v>
      </c>
      <c r="C141" s="21" t="e">
        <f t="shared" si="30"/>
        <v>#REF!</v>
      </c>
      <c r="D141" s="21">
        <f t="shared" si="31"/>
        <v>26</v>
      </c>
      <c r="E141">
        <f t="shared" si="32"/>
        <v>0</v>
      </c>
      <c r="F141" t="e">
        <f>IF(VLOOKUP(A141,#REF!,'NUMERALES VS DIMENSIONES'!D141,FALSE)="X",1,0)</f>
        <v>#REF!</v>
      </c>
      <c r="G141">
        <f>IF(E141=0,0,IF(VLOOKUP(A141,#REF!,'NUMERALES VS DIMENSIONES'!E141,FALSE)="X",1,0))</f>
        <v>0</v>
      </c>
      <c r="H141" s="27" t="str">
        <f t="shared" si="29"/>
        <v>https://www.funcionpublica.gov.co/eva/mipg/img/icono-operacion-control2.svg</v>
      </c>
      <c r="I141" t="str">
        <f t="shared" si="29"/>
        <v>7. Control Interno</v>
      </c>
    </row>
    <row r="142" spans="1:9" x14ac:dyDescent="0.25">
      <c r="A142" s="18" t="s">
        <v>27</v>
      </c>
      <c r="B142" s="2" t="s">
        <v>61</v>
      </c>
      <c r="C142" s="21" t="e">
        <f t="shared" si="30"/>
        <v>#REF!</v>
      </c>
      <c r="D142" s="21">
        <f t="shared" si="31"/>
        <v>8</v>
      </c>
      <c r="E142">
        <f t="shared" si="32"/>
        <v>0</v>
      </c>
      <c r="F142" t="e">
        <f>IF(VLOOKUP(A142,#REF!,'NUMERALES VS DIMENSIONES'!D142,FALSE)="X",1,0)</f>
        <v>#REF!</v>
      </c>
      <c r="G142">
        <f>IF(E142=0,0,IF(VLOOKUP(A142,#REF!,'NUMERALES VS DIMENSIONES'!E142,FALSE)="X",1,0))</f>
        <v>0</v>
      </c>
      <c r="H142" s="27" t="str">
        <f t="shared" si="29"/>
        <v>https://www.funcionpublica.gov.co/documents/28587410/28587920/icono-operacion-talento.svg/d4dce90c-5aa2-a5c3-05e6-3f822ff1dc73</v>
      </c>
      <c r="I142" t="str">
        <f t="shared" si="29"/>
        <v>1. Talento Humano</v>
      </c>
    </row>
    <row r="143" spans="1:9" x14ac:dyDescent="0.25">
      <c r="A143" s="18" t="str">
        <f t="shared" ref="A143:A148" si="33">A142</f>
        <v>8.6 Liberación de los productos y servicios.</v>
      </c>
      <c r="B143" s="2" t="s">
        <v>64</v>
      </c>
      <c r="C143" s="21" t="e">
        <f t="shared" si="30"/>
        <v>#REF!</v>
      </c>
      <c r="D143" s="21">
        <f t="shared" si="31"/>
        <v>9</v>
      </c>
      <c r="E143">
        <f t="shared" si="32"/>
        <v>10</v>
      </c>
      <c r="F143" t="e">
        <f>IF(VLOOKUP(A143,#REF!,'NUMERALES VS DIMENSIONES'!D143,FALSE)="X",1,0)</f>
        <v>#REF!</v>
      </c>
      <c r="G143" t="e">
        <f>IF(E143=0,0,IF(VLOOKUP(A143,#REF!,'NUMERALES VS DIMENSIONES'!E143,FALSE)="X",1,0))</f>
        <v>#REF!</v>
      </c>
      <c r="H143" s="27" t="str">
        <f t="shared" si="29"/>
        <v>http://www.funcionpublica.gov.co/eva/mipg/img/icono-operacion-direccionamiento2.svg</v>
      </c>
      <c r="I143" t="str">
        <f t="shared" si="29"/>
        <v>2. Dir Estrategico</v>
      </c>
    </row>
    <row r="144" spans="1:9" x14ac:dyDescent="0.25">
      <c r="A144" s="18" t="str">
        <f t="shared" si="33"/>
        <v>8.6 Liberación de los productos y servicios.</v>
      </c>
      <c r="B144" s="2" t="s">
        <v>67</v>
      </c>
      <c r="C144" s="21" t="e">
        <f t="shared" si="30"/>
        <v>#REF!</v>
      </c>
      <c r="D144" s="21">
        <f t="shared" si="31"/>
        <v>11</v>
      </c>
      <c r="E144">
        <f t="shared" si="32"/>
        <v>0</v>
      </c>
      <c r="F144" t="e">
        <f>IF(VLOOKUP(A144,#REF!,'NUMERALES VS DIMENSIONES'!D144,FALSE)="X",1,0)</f>
        <v>#REF!</v>
      </c>
      <c r="G144">
        <f>IF(E144=0,0,IF(VLOOKUP(A144,#REF!,'NUMERALES VS DIMENSIONES'!E144,FALSE)="X",1,0))</f>
        <v>0</v>
      </c>
      <c r="H144" s="27" t="str">
        <f t="shared" si="29"/>
        <v>http://www.funcionpublica.gov.co/eva/mipg/img/icono-operacion-gestion-resultado-interno.svg</v>
      </c>
      <c r="I144" t="str">
        <f t="shared" si="29"/>
        <v>3. Gest. valores</v>
      </c>
    </row>
    <row r="145" spans="1:9" x14ac:dyDescent="0.25">
      <c r="A145" s="18" t="str">
        <f t="shared" si="33"/>
        <v>8.6 Liberación de los productos y servicios.</v>
      </c>
      <c r="B145" s="2" t="s">
        <v>70</v>
      </c>
      <c r="C145" s="21" t="e">
        <f t="shared" si="30"/>
        <v>#REF!</v>
      </c>
      <c r="D145" s="21">
        <f t="shared" si="31"/>
        <v>21</v>
      </c>
      <c r="E145">
        <f t="shared" si="32"/>
        <v>0</v>
      </c>
      <c r="F145" t="e">
        <f>IF(VLOOKUP(A145,#REF!,'NUMERALES VS DIMENSIONES'!D145,FALSE)="X",1,0)</f>
        <v>#REF!</v>
      </c>
      <c r="G145">
        <f>IF(E145=0,0,IF(VLOOKUP(A145,#REF!,'NUMERALES VS DIMENSIONES'!E145,FALSE)="X",1,0))</f>
        <v>0</v>
      </c>
      <c r="H145" s="27" t="str">
        <f t="shared" si="29"/>
        <v>http://www.funcionpublica.gov.co/eva/mipg/img/icono-operacion-evaluacion2.svg</v>
      </c>
      <c r="I145" t="str">
        <f t="shared" si="29"/>
        <v>4. Evaluación</v>
      </c>
    </row>
    <row r="146" spans="1:9" x14ac:dyDescent="0.25">
      <c r="A146" s="18" t="str">
        <f t="shared" si="33"/>
        <v>8.6 Liberación de los productos y servicios.</v>
      </c>
      <c r="B146" s="2" t="s">
        <v>73</v>
      </c>
      <c r="C146" s="21" t="e">
        <f t="shared" si="30"/>
        <v>#REF!</v>
      </c>
      <c r="D146" s="21">
        <f t="shared" si="31"/>
        <v>22</v>
      </c>
      <c r="E146">
        <f t="shared" si="32"/>
        <v>0</v>
      </c>
      <c r="F146" t="e">
        <f>IF(VLOOKUP(A146,#REF!,'NUMERALES VS DIMENSIONES'!D146,FALSE)="X",1,0)</f>
        <v>#REF!</v>
      </c>
      <c r="G146">
        <f>IF(E146=0,0,IF(VLOOKUP(A146,#REF!,'NUMERALES VS DIMENSIONES'!E146,FALSE)="X",1,0))</f>
        <v>0</v>
      </c>
      <c r="H146" s="27" t="str">
        <f t="shared" si="29"/>
        <v>http://www.funcionpublica.gov.co/eva/mipg/img/icono-operacion-informacion2.svg</v>
      </c>
      <c r="I146" t="str">
        <f t="shared" si="29"/>
        <v>5. Info y Comunica</v>
      </c>
    </row>
    <row r="147" spans="1:9" ht="15" customHeight="1" x14ac:dyDescent="0.25">
      <c r="A147" s="18" t="str">
        <f t="shared" si="33"/>
        <v>8.6 Liberación de los productos y servicios.</v>
      </c>
      <c r="B147" s="2" t="s">
        <v>76</v>
      </c>
      <c r="C147" s="21" t="e">
        <f t="shared" si="30"/>
        <v>#REF!</v>
      </c>
      <c r="D147" s="21">
        <f t="shared" si="31"/>
        <v>25</v>
      </c>
      <c r="E147">
        <f t="shared" si="32"/>
        <v>0</v>
      </c>
      <c r="F147" t="e">
        <f>IF(VLOOKUP(A147,#REF!,'NUMERALES VS DIMENSIONES'!D147,FALSE)="X",1,0)</f>
        <v>#REF!</v>
      </c>
      <c r="G147">
        <f>IF(E147=0,0,IF(VLOOKUP(A147,#REF!,'NUMERALES VS DIMENSIONES'!E147,FALSE)="X",1,0))</f>
        <v>0</v>
      </c>
      <c r="H147" s="27" t="str">
        <f t="shared" si="29"/>
        <v>http://www.funcionpublica.gov.co/eva/mipg/img/icono-operacion-gestion-conocimiento2.svg</v>
      </c>
      <c r="I147" t="str">
        <f t="shared" si="29"/>
        <v>6. Gest. Conocimiento</v>
      </c>
    </row>
    <row r="148" spans="1:9" ht="15" customHeight="1" x14ac:dyDescent="0.25">
      <c r="A148" s="18" t="str">
        <f t="shared" si="33"/>
        <v>8.6 Liberación de los productos y servicios.</v>
      </c>
      <c r="B148" s="2" t="s">
        <v>79</v>
      </c>
      <c r="C148" s="21" t="e">
        <f t="shared" si="30"/>
        <v>#REF!</v>
      </c>
      <c r="D148" s="21">
        <f t="shared" si="31"/>
        <v>26</v>
      </c>
      <c r="E148">
        <f t="shared" si="32"/>
        <v>0</v>
      </c>
      <c r="F148" t="e">
        <f>IF(VLOOKUP(A148,#REF!,'NUMERALES VS DIMENSIONES'!D148,FALSE)="X",1,0)</f>
        <v>#REF!</v>
      </c>
      <c r="G148">
        <f>IF(E148=0,0,IF(VLOOKUP(A148,#REF!,'NUMERALES VS DIMENSIONES'!E148,FALSE)="X",1,0))</f>
        <v>0</v>
      </c>
      <c r="H148" s="27" t="str">
        <f t="shared" si="29"/>
        <v>https://www.funcionpublica.gov.co/eva/mipg/img/icono-operacion-control2.svg</v>
      </c>
      <c r="I148" t="str">
        <f t="shared" si="29"/>
        <v>7. Control Interno</v>
      </c>
    </row>
    <row r="149" spans="1:9" x14ac:dyDescent="0.25">
      <c r="A149" s="18" t="s">
        <v>28</v>
      </c>
      <c r="B149" s="2" t="s">
        <v>61</v>
      </c>
      <c r="C149" s="21" t="e">
        <f t="shared" si="30"/>
        <v>#REF!</v>
      </c>
      <c r="D149" s="21">
        <f t="shared" si="31"/>
        <v>8</v>
      </c>
      <c r="E149">
        <f t="shared" si="32"/>
        <v>0</v>
      </c>
      <c r="F149" t="e">
        <f>IF(VLOOKUP(A149,#REF!,'NUMERALES VS DIMENSIONES'!D149,FALSE)="X",1,0)</f>
        <v>#REF!</v>
      </c>
      <c r="G149">
        <f>IF(E149=0,0,IF(VLOOKUP(A149,#REF!,'NUMERALES VS DIMENSIONES'!E149,FALSE)="X",1,0))</f>
        <v>0</v>
      </c>
      <c r="H149" s="27" t="str">
        <f t="shared" si="29"/>
        <v>https://www.funcionpublica.gov.co/documents/28587410/28587920/icono-operacion-talento.svg/d4dce90c-5aa2-a5c3-05e6-3f822ff1dc73</v>
      </c>
      <c r="I149" t="str">
        <f t="shared" si="29"/>
        <v>1. Talento Humano</v>
      </c>
    </row>
    <row r="150" spans="1:9" x14ac:dyDescent="0.25">
      <c r="A150" s="18" t="str">
        <f t="shared" ref="A150:A155" si="34">A149</f>
        <v>8.7 Control de las salidas no conformes.</v>
      </c>
      <c r="B150" s="2" t="s">
        <v>64</v>
      </c>
      <c r="C150" s="21" t="e">
        <f t="shared" si="30"/>
        <v>#REF!</v>
      </c>
      <c r="D150" s="21">
        <f t="shared" si="31"/>
        <v>9</v>
      </c>
      <c r="E150">
        <f t="shared" si="32"/>
        <v>10</v>
      </c>
      <c r="F150" t="e">
        <f>IF(VLOOKUP(A150,#REF!,'NUMERALES VS DIMENSIONES'!D150,FALSE)="X",1,0)</f>
        <v>#REF!</v>
      </c>
      <c r="G150" t="e">
        <f>IF(E150=0,0,IF(VLOOKUP(A150,#REF!,'NUMERALES VS DIMENSIONES'!E150,FALSE)="X",1,0))</f>
        <v>#REF!</v>
      </c>
      <c r="H150" s="27" t="str">
        <f t="shared" si="29"/>
        <v>http://www.funcionpublica.gov.co/eva/mipg/img/icono-operacion-direccionamiento2.svg</v>
      </c>
      <c r="I150" t="str">
        <f t="shared" si="29"/>
        <v>2. Dir Estrategico</v>
      </c>
    </row>
    <row r="151" spans="1:9" x14ac:dyDescent="0.25">
      <c r="A151" s="18" t="str">
        <f t="shared" si="34"/>
        <v>8.7 Control de las salidas no conformes.</v>
      </c>
      <c r="B151" s="2" t="s">
        <v>67</v>
      </c>
      <c r="C151" s="21" t="e">
        <f t="shared" si="30"/>
        <v>#REF!</v>
      </c>
      <c r="D151" s="21">
        <f t="shared" si="31"/>
        <v>11</v>
      </c>
      <c r="E151">
        <f t="shared" si="32"/>
        <v>0</v>
      </c>
      <c r="F151" t="e">
        <f>IF(VLOOKUP(A151,#REF!,'NUMERALES VS DIMENSIONES'!D151,FALSE)="X",1,0)</f>
        <v>#REF!</v>
      </c>
      <c r="G151">
        <f>IF(E151=0,0,IF(VLOOKUP(A151,#REF!,'NUMERALES VS DIMENSIONES'!E151,FALSE)="X",1,0))</f>
        <v>0</v>
      </c>
      <c r="H151" s="27" t="str">
        <f t="shared" si="29"/>
        <v>http://www.funcionpublica.gov.co/eva/mipg/img/icono-operacion-gestion-resultado-interno.svg</v>
      </c>
      <c r="I151" t="str">
        <f t="shared" si="29"/>
        <v>3. Gest. valores</v>
      </c>
    </row>
    <row r="152" spans="1:9" x14ac:dyDescent="0.25">
      <c r="A152" s="18" t="str">
        <f t="shared" si="34"/>
        <v>8.7 Control de las salidas no conformes.</v>
      </c>
      <c r="B152" s="2" t="s">
        <v>70</v>
      </c>
      <c r="C152" s="21" t="e">
        <f t="shared" si="30"/>
        <v>#REF!</v>
      </c>
      <c r="D152" s="21">
        <f t="shared" si="31"/>
        <v>21</v>
      </c>
      <c r="E152">
        <f t="shared" si="32"/>
        <v>0</v>
      </c>
      <c r="F152" t="e">
        <f>IF(VLOOKUP(A152,#REF!,'NUMERALES VS DIMENSIONES'!D152,FALSE)="X",1,0)</f>
        <v>#REF!</v>
      </c>
      <c r="G152">
        <f>IF(E152=0,0,IF(VLOOKUP(A152,#REF!,'NUMERALES VS DIMENSIONES'!E152,FALSE)="X",1,0))</f>
        <v>0</v>
      </c>
      <c r="H152" s="27" t="str">
        <f t="shared" si="29"/>
        <v>http://www.funcionpublica.gov.co/eva/mipg/img/icono-operacion-evaluacion2.svg</v>
      </c>
      <c r="I152" t="str">
        <f t="shared" si="29"/>
        <v>4. Evaluación</v>
      </c>
    </row>
    <row r="153" spans="1:9" x14ac:dyDescent="0.25">
      <c r="A153" s="18" t="str">
        <f t="shared" si="34"/>
        <v>8.7 Control de las salidas no conformes.</v>
      </c>
      <c r="B153" s="2" t="s">
        <v>73</v>
      </c>
      <c r="C153" s="21" t="e">
        <f t="shared" si="30"/>
        <v>#REF!</v>
      </c>
      <c r="D153" s="21">
        <f t="shared" si="31"/>
        <v>22</v>
      </c>
      <c r="E153">
        <f t="shared" si="32"/>
        <v>0</v>
      </c>
      <c r="F153" t="e">
        <f>IF(VLOOKUP(A153,#REF!,'NUMERALES VS DIMENSIONES'!D153,FALSE)="X",1,0)</f>
        <v>#REF!</v>
      </c>
      <c r="G153">
        <f>IF(E153=0,0,IF(VLOOKUP(A153,#REF!,'NUMERALES VS DIMENSIONES'!E153,FALSE)="X",1,0))</f>
        <v>0</v>
      </c>
      <c r="H153" s="27" t="str">
        <f t="shared" si="29"/>
        <v>http://www.funcionpublica.gov.co/eva/mipg/img/icono-operacion-informacion2.svg</v>
      </c>
      <c r="I153" t="str">
        <f t="shared" si="29"/>
        <v>5. Info y Comunica</v>
      </c>
    </row>
    <row r="154" spans="1:9" ht="15" customHeight="1" x14ac:dyDescent="0.25">
      <c r="A154" s="18" t="str">
        <f t="shared" si="34"/>
        <v>8.7 Control de las salidas no conformes.</v>
      </c>
      <c r="B154" s="2" t="s">
        <v>76</v>
      </c>
      <c r="C154" s="21" t="e">
        <f t="shared" si="30"/>
        <v>#REF!</v>
      </c>
      <c r="D154" s="21">
        <f t="shared" si="31"/>
        <v>25</v>
      </c>
      <c r="E154">
        <f t="shared" si="32"/>
        <v>0</v>
      </c>
      <c r="F154" t="e">
        <f>IF(VLOOKUP(A154,#REF!,'NUMERALES VS DIMENSIONES'!D154,FALSE)="X",1,0)</f>
        <v>#REF!</v>
      </c>
      <c r="G154">
        <f>IF(E154=0,0,IF(VLOOKUP(A154,#REF!,'NUMERALES VS DIMENSIONES'!E154,FALSE)="X",1,0))</f>
        <v>0</v>
      </c>
      <c r="H154" s="27" t="str">
        <f t="shared" si="29"/>
        <v>http://www.funcionpublica.gov.co/eva/mipg/img/icono-operacion-gestion-conocimiento2.svg</v>
      </c>
      <c r="I154" t="str">
        <f t="shared" si="29"/>
        <v>6. Gest. Conocimiento</v>
      </c>
    </row>
    <row r="155" spans="1:9" ht="15" customHeight="1" x14ac:dyDescent="0.25">
      <c r="A155" s="18" t="str">
        <f t="shared" si="34"/>
        <v>8.7 Control de las salidas no conformes.</v>
      </c>
      <c r="B155" s="2" t="s">
        <v>79</v>
      </c>
      <c r="C155" s="21" t="e">
        <f t="shared" si="30"/>
        <v>#REF!</v>
      </c>
      <c r="D155" s="21">
        <f t="shared" si="31"/>
        <v>26</v>
      </c>
      <c r="E155">
        <f t="shared" si="32"/>
        <v>0</v>
      </c>
      <c r="F155" t="e">
        <f>IF(VLOOKUP(A155,#REF!,'NUMERALES VS DIMENSIONES'!D155,FALSE)="X",1,0)</f>
        <v>#REF!</v>
      </c>
      <c r="G155">
        <f>IF(E155=0,0,IF(VLOOKUP(A155,#REF!,'NUMERALES VS DIMENSIONES'!E155,FALSE)="X",1,0))</f>
        <v>0</v>
      </c>
      <c r="H155" s="27" t="str">
        <f t="shared" si="29"/>
        <v>https://www.funcionpublica.gov.co/eva/mipg/img/icono-operacion-control2.svg</v>
      </c>
      <c r="I155" t="str">
        <f t="shared" si="29"/>
        <v>7. Control Interno</v>
      </c>
    </row>
    <row r="156" spans="1:9" ht="51" x14ac:dyDescent="0.25">
      <c r="A156" s="18" t="s">
        <v>30</v>
      </c>
      <c r="B156" s="2" t="s">
        <v>61</v>
      </c>
      <c r="C156" s="21" t="e">
        <f t="shared" ref="C156:C190" si="35">IF((F156+G156)&gt;0,"SI","NO")</f>
        <v>#REF!</v>
      </c>
      <c r="D156" s="21">
        <f t="shared" ref="D156:D190" si="36">IF(B156="Dimensión de Talento Humano",8,IF(B156="Dimensión Direccionamiento Estratégico y Planeación",9,IF(B156="Dimensión Gestión con Valores para el Resultado",11,IF(B156="Dimensión Evaluación para el Resultado",21,IF(B156="Dimensión Información y Comunicación",22,IF(B156="Dimensión Gestión del Conocimiento y la Innovación",25,IF(B156="Dimensión Control Interno",26,0)))))))</f>
        <v>8</v>
      </c>
      <c r="E156">
        <f t="shared" ref="E156:E190" si="37">IF(B156="Dimensión Direccionamiento Estratégico y Planeación",10,0)</f>
        <v>0</v>
      </c>
      <c r="F156" t="e">
        <f>IF(VLOOKUP(A156,#REF!,'NUMERALES VS DIMENSIONES'!D156,FALSE)="X",1,0)</f>
        <v>#REF!</v>
      </c>
      <c r="G156">
        <f>IF(E156=0,0,IF(VLOOKUP(A156,#REF!,'NUMERALES VS DIMENSIONES'!E156,FALSE)="X",1,0))</f>
        <v>0</v>
      </c>
      <c r="H156" s="27" t="str">
        <f t="shared" si="29"/>
        <v>https://www.funcionpublica.gov.co/documents/28587410/28587920/icono-operacion-talento.svg/d4dce90c-5aa2-a5c3-05e6-3f822ff1dc73</v>
      </c>
      <c r="I156" t="str">
        <f t="shared" si="29"/>
        <v>1. Talento Humano</v>
      </c>
    </row>
    <row r="157" spans="1:9" ht="51" x14ac:dyDescent="0.25">
      <c r="A157" s="18" t="str">
        <f t="shared" ref="A157:A162" si="38">A156</f>
        <v>9.1 Seguimiento, medición, análisis y evaluación.
E6.1 Estándar: Gestión y resultados del Sistema de Gestión de Seguridad y Salud en el Trabajo</v>
      </c>
      <c r="B157" s="2" t="s">
        <v>64</v>
      </c>
      <c r="C157" s="21" t="e">
        <f t="shared" si="35"/>
        <v>#REF!</v>
      </c>
      <c r="D157" s="21">
        <f t="shared" si="36"/>
        <v>9</v>
      </c>
      <c r="E157">
        <f t="shared" si="37"/>
        <v>10</v>
      </c>
      <c r="F157" t="e">
        <f>IF(VLOOKUP(A157,#REF!,'NUMERALES VS DIMENSIONES'!D157,FALSE)="X",1,0)</f>
        <v>#REF!</v>
      </c>
      <c r="G157" t="e">
        <f>IF(E157=0,0,IF(VLOOKUP(A157,#REF!,'NUMERALES VS DIMENSIONES'!E157,FALSE)="X",1,0))</f>
        <v>#REF!</v>
      </c>
      <c r="H157" s="27" t="str">
        <f t="shared" si="29"/>
        <v>http://www.funcionpublica.gov.co/eva/mipg/img/icono-operacion-direccionamiento2.svg</v>
      </c>
      <c r="I157" t="str">
        <f t="shared" si="29"/>
        <v>2. Dir Estrategico</v>
      </c>
    </row>
    <row r="158" spans="1:9" ht="51" x14ac:dyDescent="0.25">
      <c r="A158" s="18" t="str">
        <f t="shared" si="38"/>
        <v>9.1 Seguimiento, medición, análisis y evaluación.
E6.1 Estándar: Gestión y resultados del Sistema de Gestión de Seguridad y Salud en el Trabajo</v>
      </c>
      <c r="B158" s="2" t="s">
        <v>67</v>
      </c>
      <c r="C158" s="21" t="e">
        <f t="shared" si="35"/>
        <v>#REF!</v>
      </c>
      <c r="D158" s="21">
        <f t="shared" si="36"/>
        <v>11</v>
      </c>
      <c r="E158">
        <f t="shared" si="37"/>
        <v>0</v>
      </c>
      <c r="F158" t="e">
        <f>IF(VLOOKUP(A158,#REF!,'NUMERALES VS DIMENSIONES'!D158,FALSE)="X",1,0)</f>
        <v>#REF!</v>
      </c>
      <c r="G158">
        <f>IF(E158=0,0,IF(VLOOKUP(A158,#REF!,'NUMERALES VS DIMENSIONES'!E158,FALSE)="X",1,0))</f>
        <v>0</v>
      </c>
      <c r="H158" s="27" t="str">
        <f t="shared" si="29"/>
        <v>http://www.funcionpublica.gov.co/eva/mipg/img/icono-operacion-gestion-resultado-interno.svg</v>
      </c>
      <c r="I158" t="str">
        <f t="shared" si="29"/>
        <v>3. Gest. valores</v>
      </c>
    </row>
    <row r="159" spans="1:9" ht="51" x14ac:dyDescent="0.25">
      <c r="A159" s="18" t="str">
        <f t="shared" si="38"/>
        <v>9.1 Seguimiento, medición, análisis y evaluación.
E6.1 Estándar: Gestión y resultados del Sistema de Gestión de Seguridad y Salud en el Trabajo</v>
      </c>
      <c r="B159" s="2" t="s">
        <v>70</v>
      </c>
      <c r="C159" s="21" t="e">
        <f t="shared" si="35"/>
        <v>#REF!</v>
      </c>
      <c r="D159" s="21">
        <f t="shared" si="36"/>
        <v>21</v>
      </c>
      <c r="E159">
        <f t="shared" si="37"/>
        <v>0</v>
      </c>
      <c r="F159" t="e">
        <f>IF(VLOOKUP(A159,#REF!,'NUMERALES VS DIMENSIONES'!D159,FALSE)="X",1,0)</f>
        <v>#REF!</v>
      </c>
      <c r="G159">
        <f>IF(E159=0,0,IF(VLOOKUP(A159,#REF!,'NUMERALES VS DIMENSIONES'!E159,FALSE)="X",1,0))</f>
        <v>0</v>
      </c>
      <c r="H159" s="27" t="str">
        <f t="shared" si="29"/>
        <v>http://www.funcionpublica.gov.co/eva/mipg/img/icono-operacion-evaluacion2.svg</v>
      </c>
      <c r="I159" t="str">
        <f t="shared" si="29"/>
        <v>4. Evaluación</v>
      </c>
    </row>
    <row r="160" spans="1:9" ht="51" x14ac:dyDescent="0.25">
      <c r="A160" s="18" t="str">
        <f t="shared" si="38"/>
        <v>9.1 Seguimiento, medición, análisis y evaluación.
E6.1 Estándar: Gestión y resultados del Sistema de Gestión de Seguridad y Salud en el Trabajo</v>
      </c>
      <c r="B160" s="2" t="s">
        <v>73</v>
      </c>
      <c r="C160" s="21" t="e">
        <f t="shared" si="35"/>
        <v>#REF!</v>
      </c>
      <c r="D160" s="21">
        <f t="shared" si="36"/>
        <v>22</v>
      </c>
      <c r="E160">
        <f t="shared" si="37"/>
        <v>0</v>
      </c>
      <c r="F160" t="e">
        <f>IF(VLOOKUP(A160,#REF!,'NUMERALES VS DIMENSIONES'!D160,FALSE)="X",1,0)</f>
        <v>#REF!</v>
      </c>
      <c r="G160">
        <f>IF(E160=0,0,IF(VLOOKUP(A160,#REF!,'NUMERALES VS DIMENSIONES'!E160,FALSE)="X",1,0))</f>
        <v>0</v>
      </c>
      <c r="H160" s="27" t="str">
        <f t="shared" si="29"/>
        <v>http://www.funcionpublica.gov.co/eva/mipg/img/icono-operacion-informacion2.svg</v>
      </c>
      <c r="I160" t="str">
        <f t="shared" si="29"/>
        <v>5. Info y Comunica</v>
      </c>
    </row>
    <row r="161" spans="1:9" ht="15" customHeight="1" x14ac:dyDescent="0.25">
      <c r="A161" s="18" t="str">
        <f t="shared" si="38"/>
        <v>9.1 Seguimiento, medición, análisis y evaluación.
E6.1 Estándar: Gestión y resultados del Sistema de Gestión de Seguridad y Salud en el Trabajo</v>
      </c>
      <c r="B161" s="2" t="s">
        <v>76</v>
      </c>
      <c r="C161" s="21" t="e">
        <f t="shared" si="35"/>
        <v>#REF!</v>
      </c>
      <c r="D161" s="21">
        <f t="shared" si="36"/>
        <v>25</v>
      </c>
      <c r="E161">
        <f t="shared" si="37"/>
        <v>0</v>
      </c>
      <c r="F161" t="e">
        <f>IF(VLOOKUP(A161,#REF!,'NUMERALES VS DIMENSIONES'!D161,FALSE)="X",1,0)</f>
        <v>#REF!</v>
      </c>
      <c r="G161">
        <f>IF(E161=0,0,IF(VLOOKUP(A161,#REF!,'NUMERALES VS DIMENSIONES'!E161,FALSE)="X",1,0))</f>
        <v>0</v>
      </c>
      <c r="H161" s="27" t="str">
        <f t="shared" si="29"/>
        <v>http://www.funcionpublica.gov.co/eva/mipg/img/icono-operacion-gestion-conocimiento2.svg</v>
      </c>
      <c r="I161" t="str">
        <f t="shared" si="29"/>
        <v>6. Gest. Conocimiento</v>
      </c>
    </row>
    <row r="162" spans="1:9" ht="15" customHeight="1" x14ac:dyDescent="0.25">
      <c r="A162" s="18" t="str">
        <f t="shared" si="38"/>
        <v>9.1 Seguimiento, medición, análisis y evaluación.
E6.1 Estándar: Gestión y resultados del Sistema de Gestión de Seguridad y Salud en el Trabajo</v>
      </c>
      <c r="B162" s="2" t="s">
        <v>79</v>
      </c>
      <c r="C162" s="21" t="e">
        <f t="shared" si="35"/>
        <v>#REF!</v>
      </c>
      <c r="D162" s="21">
        <f t="shared" si="36"/>
        <v>26</v>
      </c>
      <c r="E162">
        <f t="shared" si="37"/>
        <v>0</v>
      </c>
      <c r="F162" t="e">
        <f>IF(VLOOKUP(A162,#REF!,'NUMERALES VS DIMENSIONES'!D162,FALSE)="X",1,0)</f>
        <v>#REF!</v>
      </c>
      <c r="G162">
        <f>IF(E162=0,0,IF(VLOOKUP(A162,#REF!,'NUMERALES VS DIMENSIONES'!E162,FALSE)="X",1,0))</f>
        <v>0</v>
      </c>
      <c r="H162" s="27" t="str">
        <f t="shared" si="29"/>
        <v>https://www.funcionpublica.gov.co/eva/mipg/img/icono-operacion-control2.svg</v>
      </c>
      <c r="I162" t="str">
        <f t="shared" si="29"/>
        <v>7. Control Interno</v>
      </c>
    </row>
    <row r="163" spans="1:9" ht="51" x14ac:dyDescent="0.25">
      <c r="A163" s="18" t="s">
        <v>31</v>
      </c>
      <c r="B163" s="2" t="s">
        <v>61</v>
      </c>
      <c r="C163" s="21" t="e">
        <f t="shared" si="35"/>
        <v>#REF!</v>
      </c>
      <c r="D163" s="21">
        <f t="shared" si="36"/>
        <v>8</v>
      </c>
      <c r="E163">
        <f t="shared" si="37"/>
        <v>0</v>
      </c>
      <c r="F163" t="e">
        <f>IF(VLOOKUP(A163,#REF!,'NUMERALES VS DIMENSIONES'!D163,FALSE)="X",1,0)</f>
        <v>#REF!</v>
      </c>
      <c r="G163">
        <f>IF(E163=0,0,IF(VLOOKUP(A163,#REF!,'NUMERALES VS DIMENSIONES'!E163,FALSE)="X",1,0))</f>
        <v>0</v>
      </c>
      <c r="H163" s="27" t="str">
        <f t="shared" si="29"/>
        <v>https://www.funcionpublica.gov.co/documents/28587410/28587920/icono-operacion-talento.svg/d4dce90c-5aa2-a5c3-05e6-3f822ff1dc73</v>
      </c>
      <c r="I163" t="str">
        <f t="shared" si="29"/>
        <v>1. Talento Humano</v>
      </c>
    </row>
    <row r="164" spans="1:9" ht="51" x14ac:dyDescent="0.25">
      <c r="A164" s="18" t="str">
        <f t="shared" ref="A164:A169" si="39">A163</f>
        <v>9.2 Auditorías Internas.
E2.3 Estándar: Evaluación inicial del Sistema de Gestión - Seguridad y Salud en el Trabajo</v>
      </c>
      <c r="B164" s="2" t="s">
        <v>64</v>
      </c>
      <c r="C164" s="21" t="e">
        <f t="shared" si="35"/>
        <v>#REF!</v>
      </c>
      <c r="D164" s="21">
        <f t="shared" si="36"/>
        <v>9</v>
      </c>
      <c r="E164">
        <f t="shared" si="37"/>
        <v>10</v>
      </c>
      <c r="F164" t="e">
        <f>IF(VLOOKUP(A164,#REF!,'NUMERALES VS DIMENSIONES'!D164,FALSE)="X",1,0)</f>
        <v>#REF!</v>
      </c>
      <c r="G164" t="e">
        <f>IF(E164=0,0,IF(VLOOKUP(A164,#REF!,'NUMERALES VS DIMENSIONES'!E164,FALSE)="X",1,0))</f>
        <v>#REF!</v>
      </c>
      <c r="H164" s="27" t="str">
        <f t="shared" si="29"/>
        <v>http://www.funcionpublica.gov.co/eva/mipg/img/icono-operacion-direccionamiento2.svg</v>
      </c>
      <c r="I164" t="str">
        <f t="shared" si="29"/>
        <v>2. Dir Estrategico</v>
      </c>
    </row>
    <row r="165" spans="1:9" ht="51" x14ac:dyDescent="0.25">
      <c r="A165" s="18" t="str">
        <f t="shared" si="39"/>
        <v>9.2 Auditorías Internas.
E2.3 Estándar: Evaluación inicial del Sistema de Gestión - Seguridad y Salud en el Trabajo</v>
      </c>
      <c r="B165" s="2" t="s">
        <v>67</v>
      </c>
      <c r="C165" s="21" t="e">
        <f t="shared" si="35"/>
        <v>#REF!</v>
      </c>
      <c r="D165" s="21">
        <f t="shared" si="36"/>
        <v>11</v>
      </c>
      <c r="E165">
        <f t="shared" si="37"/>
        <v>0</v>
      </c>
      <c r="F165" t="e">
        <f>IF(VLOOKUP(A165,#REF!,'NUMERALES VS DIMENSIONES'!D165,FALSE)="X",1,0)</f>
        <v>#REF!</v>
      </c>
      <c r="G165">
        <f>IF(E165=0,0,IF(VLOOKUP(A165,#REF!,'NUMERALES VS DIMENSIONES'!E165,FALSE)="X",1,0))</f>
        <v>0</v>
      </c>
      <c r="H165" s="27" t="str">
        <f t="shared" si="29"/>
        <v>http://www.funcionpublica.gov.co/eva/mipg/img/icono-operacion-gestion-resultado-interno.svg</v>
      </c>
      <c r="I165" t="str">
        <f t="shared" si="29"/>
        <v>3. Gest. valores</v>
      </c>
    </row>
    <row r="166" spans="1:9" ht="51" x14ac:dyDescent="0.25">
      <c r="A166" s="18" t="str">
        <f t="shared" si="39"/>
        <v>9.2 Auditorías Internas.
E2.3 Estándar: Evaluación inicial del Sistema de Gestión - Seguridad y Salud en el Trabajo</v>
      </c>
      <c r="B166" s="2" t="s">
        <v>70</v>
      </c>
      <c r="C166" s="21" t="e">
        <f t="shared" si="35"/>
        <v>#REF!</v>
      </c>
      <c r="D166" s="21">
        <f t="shared" si="36"/>
        <v>21</v>
      </c>
      <c r="E166">
        <f t="shared" si="37"/>
        <v>0</v>
      </c>
      <c r="F166" t="e">
        <f>IF(VLOOKUP(A166,#REF!,'NUMERALES VS DIMENSIONES'!D166,FALSE)="X",1,0)</f>
        <v>#REF!</v>
      </c>
      <c r="G166">
        <f>IF(E166=0,0,IF(VLOOKUP(A166,#REF!,'NUMERALES VS DIMENSIONES'!E166,FALSE)="X",1,0))</f>
        <v>0</v>
      </c>
      <c r="H166" s="27" t="str">
        <f t="shared" si="29"/>
        <v>http://www.funcionpublica.gov.co/eva/mipg/img/icono-operacion-evaluacion2.svg</v>
      </c>
      <c r="I166" t="str">
        <f t="shared" si="29"/>
        <v>4. Evaluación</v>
      </c>
    </row>
    <row r="167" spans="1:9" ht="51" x14ac:dyDescent="0.25">
      <c r="A167" s="18" t="str">
        <f t="shared" si="39"/>
        <v>9.2 Auditorías Internas.
E2.3 Estándar: Evaluación inicial del Sistema de Gestión - Seguridad y Salud en el Trabajo</v>
      </c>
      <c r="B167" s="2" t="s">
        <v>73</v>
      </c>
      <c r="C167" s="21" t="e">
        <f t="shared" si="35"/>
        <v>#REF!</v>
      </c>
      <c r="D167" s="21">
        <f t="shared" si="36"/>
        <v>22</v>
      </c>
      <c r="E167">
        <f t="shared" si="37"/>
        <v>0</v>
      </c>
      <c r="F167" t="e">
        <f>IF(VLOOKUP(A167,#REF!,'NUMERALES VS DIMENSIONES'!D167,FALSE)="X",1,0)</f>
        <v>#REF!</v>
      </c>
      <c r="G167">
        <f>IF(E167=0,0,IF(VLOOKUP(A167,#REF!,'NUMERALES VS DIMENSIONES'!E167,FALSE)="X",1,0))</f>
        <v>0</v>
      </c>
      <c r="H167" s="27" t="str">
        <f t="shared" si="29"/>
        <v>http://www.funcionpublica.gov.co/eva/mipg/img/icono-operacion-informacion2.svg</v>
      </c>
      <c r="I167" t="str">
        <f t="shared" si="29"/>
        <v>5. Info y Comunica</v>
      </c>
    </row>
    <row r="168" spans="1:9" ht="15" customHeight="1" x14ac:dyDescent="0.25">
      <c r="A168" s="18" t="str">
        <f t="shared" si="39"/>
        <v>9.2 Auditorías Internas.
E2.3 Estándar: Evaluación inicial del Sistema de Gestión - Seguridad y Salud en el Trabajo</v>
      </c>
      <c r="B168" s="2" t="s">
        <v>76</v>
      </c>
      <c r="C168" s="21" t="e">
        <f t="shared" si="35"/>
        <v>#REF!</v>
      </c>
      <c r="D168" s="21">
        <f t="shared" si="36"/>
        <v>25</v>
      </c>
      <c r="E168">
        <f t="shared" si="37"/>
        <v>0</v>
      </c>
      <c r="F168" t="e">
        <f>IF(VLOOKUP(A168,#REF!,'NUMERALES VS DIMENSIONES'!D168,FALSE)="X",1,0)</f>
        <v>#REF!</v>
      </c>
      <c r="G168">
        <f>IF(E168=0,0,IF(VLOOKUP(A168,#REF!,'NUMERALES VS DIMENSIONES'!E168,FALSE)="X",1,0))</f>
        <v>0</v>
      </c>
      <c r="H168" s="27" t="str">
        <f t="shared" si="29"/>
        <v>http://www.funcionpublica.gov.co/eva/mipg/img/icono-operacion-gestion-conocimiento2.svg</v>
      </c>
      <c r="I168" t="str">
        <f t="shared" si="29"/>
        <v>6. Gest. Conocimiento</v>
      </c>
    </row>
    <row r="169" spans="1:9" ht="15" customHeight="1" x14ac:dyDescent="0.25">
      <c r="A169" s="18" t="str">
        <f t="shared" si="39"/>
        <v>9.2 Auditorías Internas.
E2.3 Estándar: Evaluación inicial del Sistema de Gestión - Seguridad y Salud en el Trabajo</v>
      </c>
      <c r="B169" s="2" t="s">
        <v>79</v>
      </c>
      <c r="C169" s="21" t="e">
        <f t="shared" si="35"/>
        <v>#REF!</v>
      </c>
      <c r="D169" s="21">
        <f t="shared" si="36"/>
        <v>26</v>
      </c>
      <c r="E169">
        <f t="shared" si="37"/>
        <v>0</v>
      </c>
      <c r="F169" t="e">
        <f>IF(VLOOKUP(A169,#REF!,'NUMERALES VS DIMENSIONES'!D169,FALSE)="X",1,0)</f>
        <v>#REF!</v>
      </c>
      <c r="G169">
        <f>IF(E169=0,0,IF(VLOOKUP(A169,#REF!,'NUMERALES VS DIMENSIONES'!E169,FALSE)="X",1,0))</f>
        <v>0</v>
      </c>
      <c r="H169" s="27" t="str">
        <f t="shared" si="29"/>
        <v>https://www.funcionpublica.gov.co/eva/mipg/img/icono-operacion-control2.svg</v>
      </c>
      <c r="I169" t="str">
        <f t="shared" si="29"/>
        <v>7. Control Interno</v>
      </c>
    </row>
    <row r="170" spans="1:9" ht="25.5" x14ac:dyDescent="0.25">
      <c r="A170" s="18" t="s">
        <v>32</v>
      </c>
      <c r="B170" s="2" t="s">
        <v>61</v>
      </c>
      <c r="C170" s="21" t="e">
        <f t="shared" si="35"/>
        <v>#REF!</v>
      </c>
      <c r="D170" s="21">
        <f t="shared" si="36"/>
        <v>8</v>
      </c>
      <c r="E170">
        <f t="shared" si="37"/>
        <v>0</v>
      </c>
      <c r="F170" t="e">
        <f>IF(VLOOKUP(A170,#REF!,'NUMERALES VS DIMENSIONES'!D170,FALSE)="X",1,0)</f>
        <v>#REF!</v>
      </c>
      <c r="G170">
        <f>IF(E170=0,0,IF(VLOOKUP(A170,#REF!,'NUMERALES VS DIMENSIONES'!E170,FALSE)="X",1,0))</f>
        <v>0</v>
      </c>
      <c r="H170" s="27" t="str">
        <f t="shared" si="29"/>
        <v>https://www.funcionpublica.gov.co/documents/28587410/28587920/icono-operacion-talento.svg/d4dce90c-5aa2-a5c3-05e6-3f822ff1dc73</v>
      </c>
      <c r="I170" t="str">
        <f t="shared" si="29"/>
        <v>1. Talento Humano</v>
      </c>
    </row>
    <row r="171" spans="1:9" ht="25.5" x14ac:dyDescent="0.25">
      <c r="A171" s="18" t="str">
        <f t="shared" ref="A171:A176" si="40">A170</f>
        <v>9.3 Revisión por la dirección.
E2.6 Estándar: Rendición de cuentas</v>
      </c>
      <c r="B171" s="2" t="s">
        <v>64</v>
      </c>
      <c r="C171" s="21" t="e">
        <f t="shared" si="35"/>
        <v>#REF!</v>
      </c>
      <c r="D171" s="21">
        <f t="shared" si="36"/>
        <v>9</v>
      </c>
      <c r="E171">
        <f t="shared" si="37"/>
        <v>10</v>
      </c>
      <c r="F171" t="e">
        <f>IF(VLOOKUP(A171,#REF!,'NUMERALES VS DIMENSIONES'!D171,FALSE)="X",1,0)</f>
        <v>#REF!</v>
      </c>
      <c r="G171" t="e">
        <f>IF(E171=0,0,IF(VLOOKUP(A171,#REF!,'NUMERALES VS DIMENSIONES'!E171,FALSE)="X",1,0))</f>
        <v>#REF!</v>
      </c>
      <c r="H171" s="27" t="str">
        <f t="shared" si="29"/>
        <v>http://www.funcionpublica.gov.co/eva/mipg/img/icono-operacion-direccionamiento2.svg</v>
      </c>
      <c r="I171" t="str">
        <f t="shared" si="29"/>
        <v>2. Dir Estrategico</v>
      </c>
    </row>
    <row r="172" spans="1:9" ht="25.5" x14ac:dyDescent="0.25">
      <c r="A172" s="18" t="str">
        <f t="shared" si="40"/>
        <v>9.3 Revisión por la dirección.
E2.6 Estándar: Rendición de cuentas</v>
      </c>
      <c r="B172" s="2" t="s">
        <v>67</v>
      </c>
      <c r="C172" s="21" t="e">
        <f t="shared" si="35"/>
        <v>#REF!</v>
      </c>
      <c r="D172" s="21">
        <f t="shared" si="36"/>
        <v>11</v>
      </c>
      <c r="E172">
        <f t="shared" si="37"/>
        <v>0</v>
      </c>
      <c r="F172" t="e">
        <f>IF(VLOOKUP(A172,#REF!,'NUMERALES VS DIMENSIONES'!D172,FALSE)="X",1,0)</f>
        <v>#REF!</v>
      </c>
      <c r="G172">
        <f>IF(E172=0,0,IF(VLOOKUP(A172,#REF!,'NUMERALES VS DIMENSIONES'!E172,FALSE)="X",1,0))</f>
        <v>0</v>
      </c>
      <c r="H172" s="27" t="str">
        <f t="shared" si="29"/>
        <v>http://www.funcionpublica.gov.co/eva/mipg/img/icono-operacion-gestion-resultado-interno.svg</v>
      </c>
      <c r="I172" t="str">
        <f t="shared" si="29"/>
        <v>3. Gest. valores</v>
      </c>
    </row>
    <row r="173" spans="1:9" ht="25.5" x14ac:dyDescent="0.25">
      <c r="A173" s="18" t="str">
        <f t="shared" si="40"/>
        <v>9.3 Revisión por la dirección.
E2.6 Estándar: Rendición de cuentas</v>
      </c>
      <c r="B173" s="2" t="s">
        <v>70</v>
      </c>
      <c r="C173" s="21" t="e">
        <f t="shared" si="35"/>
        <v>#REF!</v>
      </c>
      <c r="D173" s="21">
        <f t="shared" si="36"/>
        <v>21</v>
      </c>
      <c r="E173">
        <f t="shared" si="37"/>
        <v>0</v>
      </c>
      <c r="F173" t="e">
        <f>IF(VLOOKUP(A173,#REF!,'NUMERALES VS DIMENSIONES'!D173,FALSE)="X",1,0)</f>
        <v>#REF!</v>
      </c>
      <c r="G173">
        <f>IF(E173=0,0,IF(VLOOKUP(A173,#REF!,'NUMERALES VS DIMENSIONES'!E173,FALSE)="X",1,0))</f>
        <v>0</v>
      </c>
      <c r="H173" s="27" t="str">
        <f t="shared" si="29"/>
        <v>http://www.funcionpublica.gov.co/eva/mipg/img/icono-operacion-evaluacion2.svg</v>
      </c>
      <c r="I173" t="str">
        <f t="shared" si="29"/>
        <v>4. Evaluación</v>
      </c>
    </row>
    <row r="174" spans="1:9" ht="25.5" x14ac:dyDescent="0.25">
      <c r="A174" s="18" t="str">
        <f t="shared" si="40"/>
        <v>9.3 Revisión por la dirección.
E2.6 Estándar: Rendición de cuentas</v>
      </c>
      <c r="B174" s="2" t="s">
        <v>73</v>
      </c>
      <c r="C174" s="21" t="e">
        <f t="shared" si="35"/>
        <v>#REF!</v>
      </c>
      <c r="D174" s="21">
        <f t="shared" si="36"/>
        <v>22</v>
      </c>
      <c r="E174">
        <f t="shared" si="37"/>
        <v>0</v>
      </c>
      <c r="F174" t="e">
        <f>IF(VLOOKUP(A174,#REF!,'NUMERALES VS DIMENSIONES'!D174,FALSE)="X",1,0)</f>
        <v>#REF!</v>
      </c>
      <c r="G174">
        <f>IF(E174=0,0,IF(VLOOKUP(A174,#REF!,'NUMERALES VS DIMENSIONES'!E174,FALSE)="X",1,0))</f>
        <v>0</v>
      </c>
      <c r="H174" s="27" t="str">
        <f t="shared" si="29"/>
        <v>http://www.funcionpublica.gov.co/eva/mipg/img/icono-operacion-informacion2.svg</v>
      </c>
      <c r="I174" t="str">
        <f t="shared" si="29"/>
        <v>5. Info y Comunica</v>
      </c>
    </row>
    <row r="175" spans="1:9" ht="15" customHeight="1" x14ac:dyDescent="0.25">
      <c r="A175" s="18" t="str">
        <f t="shared" si="40"/>
        <v>9.3 Revisión por la dirección.
E2.6 Estándar: Rendición de cuentas</v>
      </c>
      <c r="B175" s="2" t="s">
        <v>76</v>
      </c>
      <c r="C175" s="21" t="e">
        <f t="shared" si="35"/>
        <v>#REF!</v>
      </c>
      <c r="D175" s="21">
        <f t="shared" si="36"/>
        <v>25</v>
      </c>
      <c r="E175">
        <f t="shared" si="37"/>
        <v>0</v>
      </c>
      <c r="F175" t="e">
        <f>IF(VLOOKUP(A175,#REF!,'NUMERALES VS DIMENSIONES'!D175,FALSE)="X",1,0)</f>
        <v>#REF!</v>
      </c>
      <c r="G175">
        <f>IF(E175=0,0,IF(VLOOKUP(A175,#REF!,'NUMERALES VS DIMENSIONES'!E175,FALSE)="X",1,0))</f>
        <v>0</v>
      </c>
      <c r="H175" s="27" t="str">
        <f t="shared" si="29"/>
        <v>http://www.funcionpublica.gov.co/eva/mipg/img/icono-operacion-gestion-conocimiento2.svg</v>
      </c>
      <c r="I175" t="str">
        <f t="shared" si="29"/>
        <v>6. Gest. Conocimiento</v>
      </c>
    </row>
    <row r="176" spans="1:9" ht="15" customHeight="1" x14ac:dyDescent="0.25">
      <c r="A176" s="18" t="str">
        <f t="shared" si="40"/>
        <v>9.3 Revisión por la dirección.
E2.6 Estándar: Rendición de cuentas</v>
      </c>
      <c r="B176" s="2" t="s">
        <v>79</v>
      </c>
      <c r="C176" s="21" t="e">
        <f t="shared" si="35"/>
        <v>#REF!</v>
      </c>
      <c r="D176" s="21">
        <f t="shared" si="36"/>
        <v>26</v>
      </c>
      <c r="E176">
        <f t="shared" si="37"/>
        <v>0</v>
      </c>
      <c r="F176" t="e">
        <f>IF(VLOOKUP(A176,#REF!,'NUMERALES VS DIMENSIONES'!D176,FALSE)="X",1,0)</f>
        <v>#REF!</v>
      </c>
      <c r="G176">
        <f>IF(E176=0,0,IF(VLOOKUP(A176,#REF!,'NUMERALES VS DIMENSIONES'!E176,FALSE)="X",1,0))</f>
        <v>0</v>
      </c>
      <c r="H176" s="27" t="str">
        <f t="shared" si="29"/>
        <v>https://www.funcionpublica.gov.co/eva/mipg/img/icono-operacion-control2.svg</v>
      </c>
      <c r="I176" t="str">
        <f t="shared" si="29"/>
        <v>7. Control Interno</v>
      </c>
    </row>
    <row r="177" spans="1:9" ht="51" x14ac:dyDescent="0.25">
      <c r="A177" s="18" t="s">
        <v>34</v>
      </c>
      <c r="B177" s="2" t="s">
        <v>61</v>
      </c>
      <c r="C177" s="21" t="e">
        <f t="shared" si="35"/>
        <v>#REF!</v>
      </c>
      <c r="D177" s="21">
        <f t="shared" si="36"/>
        <v>8</v>
      </c>
      <c r="E177">
        <f t="shared" si="37"/>
        <v>0</v>
      </c>
      <c r="F177" t="e">
        <f>IF(VLOOKUP(A177,#REF!,'NUMERALES VS DIMENSIONES'!D177,FALSE)="X",1,0)</f>
        <v>#REF!</v>
      </c>
      <c r="G177">
        <f>IF(E177=0,0,IF(VLOOKUP(A177,#REF!,'NUMERALES VS DIMENSIONES'!E177,FALSE)="X",1,0))</f>
        <v>0</v>
      </c>
      <c r="H177" s="27" t="str">
        <f t="shared" si="29"/>
        <v>https://www.funcionpublica.gov.co/documents/28587410/28587920/icono-operacion-talento.svg/d4dce90c-5aa2-a5c3-05e6-3f822ff1dc73</v>
      </c>
      <c r="I177" t="str">
        <f t="shared" si="29"/>
        <v>1. Talento Humano</v>
      </c>
    </row>
    <row r="178" spans="1:9" ht="51" x14ac:dyDescent="0.25">
      <c r="A178" s="18" t="str">
        <f t="shared" ref="A178:A183" si="41">A177</f>
        <v>10.2 No conformidades y acciones correctivas.
E7.1 Estándar: Acciones preventivas y correctivas con base en los resultados del Sistema de Gestión de Seguridad y Salud en el Trabajo</v>
      </c>
      <c r="B178" s="2" t="s">
        <v>64</v>
      </c>
      <c r="C178" s="21" t="e">
        <f t="shared" si="35"/>
        <v>#REF!</v>
      </c>
      <c r="D178" s="21">
        <f t="shared" si="36"/>
        <v>9</v>
      </c>
      <c r="E178">
        <f t="shared" si="37"/>
        <v>10</v>
      </c>
      <c r="F178" t="e">
        <f>IF(VLOOKUP(A178,#REF!,'NUMERALES VS DIMENSIONES'!D178,FALSE)="X",1,0)</f>
        <v>#REF!</v>
      </c>
      <c r="G178" t="e">
        <f>IF(E178=0,0,IF(VLOOKUP(A178,#REF!,'NUMERALES VS DIMENSIONES'!E178,FALSE)="X",1,0))</f>
        <v>#REF!</v>
      </c>
      <c r="H178" s="27" t="str">
        <f t="shared" si="29"/>
        <v>http://www.funcionpublica.gov.co/eva/mipg/img/icono-operacion-direccionamiento2.svg</v>
      </c>
      <c r="I178" t="str">
        <f t="shared" si="29"/>
        <v>2. Dir Estrategico</v>
      </c>
    </row>
    <row r="179" spans="1:9" ht="51" x14ac:dyDescent="0.25">
      <c r="A179" s="18" t="str">
        <f t="shared" si="41"/>
        <v>10.2 No conformidades y acciones correctivas.
E7.1 Estándar: Acciones preventivas y correctivas con base en los resultados del Sistema de Gestión de Seguridad y Salud en el Trabajo</v>
      </c>
      <c r="B179" s="2" t="s">
        <v>67</v>
      </c>
      <c r="C179" s="21" t="e">
        <f t="shared" si="35"/>
        <v>#REF!</v>
      </c>
      <c r="D179" s="21">
        <f t="shared" si="36"/>
        <v>11</v>
      </c>
      <c r="E179">
        <f t="shared" si="37"/>
        <v>0</v>
      </c>
      <c r="F179" t="e">
        <f>IF(VLOOKUP(A179,#REF!,'NUMERALES VS DIMENSIONES'!D179,FALSE)="X",1,0)</f>
        <v>#REF!</v>
      </c>
      <c r="G179">
        <f>IF(E179=0,0,IF(VLOOKUP(A179,#REF!,'NUMERALES VS DIMENSIONES'!E179,FALSE)="X",1,0))</f>
        <v>0</v>
      </c>
      <c r="H179" s="27" t="str">
        <f t="shared" si="29"/>
        <v>http://www.funcionpublica.gov.co/eva/mipg/img/icono-operacion-gestion-resultado-interno.svg</v>
      </c>
      <c r="I179" t="str">
        <f t="shared" si="29"/>
        <v>3. Gest. valores</v>
      </c>
    </row>
    <row r="180" spans="1:9" ht="51" x14ac:dyDescent="0.25">
      <c r="A180" s="18" t="str">
        <f t="shared" si="41"/>
        <v>10.2 No conformidades y acciones correctivas.
E7.1 Estándar: Acciones preventivas y correctivas con base en los resultados del Sistema de Gestión de Seguridad y Salud en el Trabajo</v>
      </c>
      <c r="B180" s="2" t="s">
        <v>70</v>
      </c>
      <c r="C180" s="21" t="e">
        <f t="shared" si="35"/>
        <v>#REF!</v>
      </c>
      <c r="D180" s="21">
        <f t="shared" si="36"/>
        <v>21</v>
      </c>
      <c r="E180">
        <f t="shared" si="37"/>
        <v>0</v>
      </c>
      <c r="F180" t="e">
        <f>IF(VLOOKUP(A180,#REF!,'NUMERALES VS DIMENSIONES'!D180,FALSE)="X",1,0)</f>
        <v>#REF!</v>
      </c>
      <c r="G180">
        <f>IF(E180=0,0,IF(VLOOKUP(A180,#REF!,'NUMERALES VS DIMENSIONES'!E180,FALSE)="X",1,0))</f>
        <v>0</v>
      </c>
      <c r="H180" s="27" t="str">
        <f t="shared" si="29"/>
        <v>http://www.funcionpublica.gov.co/eva/mipg/img/icono-operacion-evaluacion2.svg</v>
      </c>
      <c r="I180" t="str">
        <f t="shared" si="29"/>
        <v>4. Evaluación</v>
      </c>
    </row>
    <row r="181" spans="1:9" ht="51" x14ac:dyDescent="0.25">
      <c r="A181" s="18" t="str">
        <f t="shared" si="41"/>
        <v>10.2 No conformidades y acciones correctivas.
E7.1 Estándar: Acciones preventivas y correctivas con base en los resultados del Sistema de Gestión de Seguridad y Salud en el Trabajo</v>
      </c>
      <c r="B181" s="2" t="s">
        <v>73</v>
      </c>
      <c r="C181" s="21" t="e">
        <f t="shared" si="35"/>
        <v>#REF!</v>
      </c>
      <c r="D181" s="21">
        <f t="shared" si="36"/>
        <v>22</v>
      </c>
      <c r="E181">
        <f t="shared" si="37"/>
        <v>0</v>
      </c>
      <c r="F181" t="e">
        <f>IF(VLOOKUP(A181,#REF!,'NUMERALES VS DIMENSIONES'!D181,FALSE)="X",1,0)</f>
        <v>#REF!</v>
      </c>
      <c r="G181">
        <f>IF(E181=0,0,IF(VLOOKUP(A181,#REF!,'NUMERALES VS DIMENSIONES'!E181,FALSE)="X",1,0))</f>
        <v>0</v>
      </c>
      <c r="H181" s="27" t="str">
        <f t="shared" si="29"/>
        <v>http://www.funcionpublica.gov.co/eva/mipg/img/icono-operacion-informacion2.svg</v>
      </c>
      <c r="I181" t="str">
        <f t="shared" si="29"/>
        <v>5. Info y Comunica</v>
      </c>
    </row>
    <row r="182" spans="1:9" ht="15" customHeight="1" x14ac:dyDescent="0.25">
      <c r="A182" s="18" t="str">
        <f t="shared" si="41"/>
        <v>10.2 No conformidades y acciones correctivas.
E7.1 Estándar: Acciones preventivas y correctivas con base en los resultados del Sistema de Gestión de Seguridad y Salud en el Trabajo</v>
      </c>
      <c r="B182" s="2" t="s">
        <v>76</v>
      </c>
      <c r="C182" s="21" t="e">
        <f t="shared" si="35"/>
        <v>#REF!</v>
      </c>
      <c r="D182" s="21">
        <f t="shared" si="36"/>
        <v>25</v>
      </c>
      <c r="E182">
        <f t="shared" si="37"/>
        <v>0</v>
      </c>
      <c r="F182" t="e">
        <f>IF(VLOOKUP(A182,#REF!,'NUMERALES VS DIMENSIONES'!D182,FALSE)="X",1,0)</f>
        <v>#REF!</v>
      </c>
      <c r="G182">
        <f>IF(E182=0,0,IF(VLOOKUP(A182,#REF!,'NUMERALES VS DIMENSIONES'!E182,FALSE)="X",1,0))</f>
        <v>0</v>
      </c>
      <c r="H182" s="27" t="str">
        <f t="shared" si="29"/>
        <v>http://www.funcionpublica.gov.co/eva/mipg/img/icono-operacion-gestion-conocimiento2.svg</v>
      </c>
      <c r="I182" t="str">
        <f t="shared" si="29"/>
        <v>6. Gest. Conocimiento</v>
      </c>
    </row>
    <row r="183" spans="1:9" ht="15" customHeight="1" x14ac:dyDescent="0.25">
      <c r="A183" s="18" t="str">
        <f t="shared" si="41"/>
        <v>10.2 No conformidades y acciones correctivas.
E7.1 Estándar: Acciones preventivas y correctivas con base en los resultados del Sistema de Gestión de Seguridad y Salud en el Trabajo</v>
      </c>
      <c r="B183" s="2" t="s">
        <v>79</v>
      </c>
      <c r="C183" s="21" t="e">
        <f t="shared" si="35"/>
        <v>#REF!</v>
      </c>
      <c r="D183" s="21">
        <f t="shared" si="36"/>
        <v>26</v>
      </c>
      <c r="E183">
        <f t="shared" si="37"/>
        <v>0</v>
      </c>
      <c r="F183" t="e">
        <f>IF(VLOOKUP(A183,#REF!,'NUMERALES VS DIMENSIONES'!D183,FALSE)="X",1,0)</f>
        <v>#REF!</v>
      </c>
      <c r="G183">
        <f>IF(E183=0,0,IF(VLOOKUP(A183,#REF!,'NUMERALES VS DIMENSIONES'!E183,FALSE)="X",1,0))</f>
        <v>0</v>
      </c>
      <c r="H183" s="27" t="str">
        <f t="shared" si="29"/>
        <v>https://www.funcionpublica.gov.co/eva/mipg/img/icono-operacion-control2.svg</v>
      </c>
      <c r="I183" t="str">
        <f t="shared" si="29"/>
        <v>7. Control Interno</v>
      </c>
    </row>
    <row r="184" spans="1:9" x14ac:dyDescent="0.25">
      <c r="A184" s="18" t="s">
        <v>35</v>
      </c>
      <c r="B184" s="2" t="s">
        <v>61</v>
      </c>
      <c r="C184" s="21" t="e">
        <f t="shared" si="35"/>
        <v>#REF!</v>
      </c>
      <c r="D184" s="21">
        <f t="shared" si="36"/>
        <v>8</v>
      </c>
      <c r="E184">
        <f t="shared" si="37"/>
        <v>0</v>
      </c>
      <c r="F184" t="e">
        <f>IF(VLOOKUP(A184,#REF!,'NUMERALES VS DIMENSIONES'!D184,FALSE)="X",1,0)</f>
        <v>#REF!</v>
      </c>
      <c r="G184">
        <f>IF(E184=0,0,IF(VLOOKUP(A184,#REF!,'NUMERALES VS DIMENSIONES'!E184,FALSE)="X",1,0))</f>
        <v>0</v>
      </c>
      <c r="H184" s="27" t="str">
        <f t="shared" si="29"/>
        <v>https://www.funcionpublica.gov.co/documents/28587410/28587920/icono-operacion-talento.svg/d4dce90c-5aa2-a5c3-05e6-3f822ff1dc73</v>
      </c>
      <c r="I184" t="str">
        <f t="shared" si="29"/>
        <v>1. Talento Humano</v>
      </c>
    </row>
    <row r="185" spans="1:9" x14ac:dyDescent="0.25">
      <c r="A185" s="18" t="str">
        <f t="shared" ref="A185:A190" si="42">A184</f>
        <v>10.3 Mejora continua.</v>
      </c>
      <c r="B185" s="2" t="s">
        <v>64</v>
      </c>
      <c r="C185" s="21" t="e">
        <f t="shared" si="35"/>
        <v>#REF!</v>
      </c>
      <c r="D185" s="21">
        <f t="shared" si="36"/>
        <v>9</v>
      </c>
      <c r="E185">
        <f t="shared" si="37"/>
        <v>10</v>
      </c>
      <c r="F185" t="e">
        <f>IF(VLOOKUP(A185,#REF!,'NUMERALES VS DIMENSIONES'!D185,FALSE)="X",1,0)</f>
        <v>#REF!</v>
      </c>
      <c r="G185" t="e">
        <f>IF(E185=0,0,IF(VLOOKUP(A185,#REF!,'NUMERALES VS DIMENSIONES'!E185,FALSE)="X",1,0))</f>
        <v>#REF!</v>
      </c>
      <c r="H185" s="27" t="str">
        <f t="shared" si="29"/>
        <v>http://www.funcionpublica.gov.co/eva/mipg/img/icono-operacion-direccionamiento2.svg</v>
      </c>
      <c r="I185" t="str">
        <f t="shared" si="29"/>
        <v>2. Dir Estrategico</v>
      </c>
    </row>
    <row r="186" spans="1:9" x14ac:dyDescent="0.25">
      <c r="A186" s="18" t="str">
        <f t="shared" si="42"/>
        <v>10.3 Mejora continua.</v>
      </c>
      <c r="B186" s="2" t="s">
        <v>67</v>
      </c>
      <c r="C186" s="21" t="e">
        <f t="shared" si="35"/>
        <v>#REF!</v>
      </c>
      <c r="D186" s="21">
        <f t="shared" si="36"/>
        <v>11</v>
      </c>
      <c r="E186">
        <f t="shared" si="37"/>
        <v>0</v>
      </c>
      <c r="F186" t="e">
        <f>IF(VLOOKUP(A186,#REF!,'NUMERALES VS DIMENSIONES'!D186,FALSE)="X",1,0)</f>
        <v>#REF!</v>
      </c>
      <c r="G186">
        <f>IF(E186=0,0,IF(VLOOKUP(A186,#REF!,'NUMERALES VS DIMENSIONES'!E186,FALSE)="X",1,0))</f>
        <v>0</v>
      </c>
      <c r="H186" s="27" t="str">
        <f t="shared" si="29"/>
        <v>http://www.funcionpublica.gov.co/eva/mipg/img/icono-operacion-gestion-resultado-interno.svg</v>
      </c>
      <c r="I186" t="str">
        <f t="shared" si="29"/>
        <v>3. Gest. valores</v>
      </c>
    </row>
    <row r="187" spans="1:9" x14ac:dyDescent="0.25">
      <c r="A187" s="18" t="str">
        <f t="shared" si="42"/>
        <v>10.3 Mejora continua.</v>
      </c>
      <c r="B187" s="2" t="s">
        <v>70</v>
      </c>
      <c r="C187" s="21" t="e">
        <f t="shared" si="35"/>
        <v>#REF!</v>
      </c>
      <c r="D187" s="21">
        <f t="shared" si="36"/>
        <v>21</v>
      </c>
      <c r="E187">
        <f t="shared" si="37"/>
        <v>0</v>
      </c>
      <c r="F187" t="e">
        <f>IF(VLOOKUP(A187,#REF!,'NUMERALES VS DIMENSIONES'!D187,FALSE)="X",1,0)</f>
        <v>#REF!</v>
      </c>
      <c r="G187">
        <f>IF(E187=0,0,IF(VLOOKUP(A187,#REF!,'NUMERALES VS DIMENSIONES'!E187,FALSE)="X",1,0))</f>
        <v>0</v>
      </c>
      <c r="H187" s="27" t="str">
        <f t="shared" si="29"/>
        <v>http://www.funcionpublica.gov.co/eva/mipg/img/icono-operacion-evaluacion2.svg</v>
      </c>
      <c r="I187" t="str">
        <f t="shared" si="29"/>
        <v>4. Evaluación</v>
      </c>
    </row>
    <row r="188" spans="1:9" x14ac:dyDescent="0.25">
      <c r="A188" s="18" t="str">
        <f t="shared" si="42"/>
        <v>10.3 Mejora continua.</v>
      </c>
      <c r="B188" s="2" t="s">
        <v>73</v>
      </c>
      <c r="C188" s="21" t="e">
        <f t="shared" si="35"/>
        <v>#REF!</v>
      </c>
      <c r="D188" s="21">
        <f t="shared" si="36"/>
        <v>22</v>
      </c>
      <c r="E188">
        <f t="shared" si="37"/>
        <v>0</v>
      </c>
      <c r="F188" t="e">
        <f>IF(VLOOKUP(A188,#REF!,'NUMERALES VS DIMENSIONES'!D188,FALSE)="X",1,0)</f>
        <v>#REF!</v>
      </c>
      <c r="G188">
        <f>IF(E188=0,0,IF(VLOOKUP(A188,#REF!,'NUMERALES VS DIMENSIONES'!E188,FALSE)="X",1,0))</f>
        <v>0</v>
      </c>
      <c r="H188" s="27" t="str">
        <f t="shared" si="29"/>
        <v>http://www.funcionpublica.gov.co/eva/mipg/img/icono-operacion-informacion2.svg</v>
      </c>
      <c r="I188" t="str">
        <f t="shared" si="29"/>
        <v>5. Info y Comunica</v>
      </c>
    </row>
    <row r="189" spans="1:9" x14ac:dyDescent="0.25">
      <c r="A189" s="23" t="str">
        <f t="shared" si="42"/>
        <v>10.3 Mejora continua.</v>
      </c>
      <c r="B189" s="2" t="s">
        <v>76</v>
      </c>
      <c r="C189" s="21" t="e">
        <f t="shared" si="35"/>
        <v>#REF!</v>
      </c>
      <c r="D189" s="21">
        <f t="shared" si="36"/>
        <v>25</v>
      </c>
      <c r="E189">
        <f t="shared" si="37"/>
        <v>0</v>
      </c>
      <c r="F189" t="e">
        <f>IF(VLOOKUP(A189,#REF!,'NUMERALES VS DIMENSIONES'!D189,FALSE)="X",1,0)</f>
        <v>#REF!</v>
      </c>
      <c r="G189">
        <f>IF(E189=0,0,IF(VLOOKUP(A189,#REF!,'NUMERALES VS DIMENSIONES'!E189,FALSE)="X",1,0))</f>
        <v>0</v>
      </c>
      <c r="H189" s="27" t="str">
        <f t="shared" si="29"/>
        <v>http://www.funcionpublica.gov.co/eva/mipg/img/icono-operacion-gestion-conocimiento2.svg</v>
      </c>
      <c r="I189" t="str">
        <f t="shared" si="29"/>
        <v>6. Gest. Conocimiento</v>
      </c>
    </row>
    <row r="190" spans="1:9" x14ac:dyDescent="0.25">
      <c r="A190" s="23" t="str">
        <f t="shared" si="42"/>
        <v>10.3 Mejora continua.</v>
      </c>
      <c r="B190" s="2" t="s">
        <v>79</v>
      </c>
      <c r="C190" s="21" t="e">
        <f t="shared" si="35"/>
        <v>#REF!</v>
      </c>
      <c r="D190" s="21">
        <f t="shared" si="36"/>
        <v>26</v>
      </c>
      <c r="E190">
        <f t="shared" si="37"/>
        <v>0</v>
      </c>
      <c r="F190" t="e">
        <f>IF(VLOOKUP(A190,#REF!,'NUMERALES VS DIMENSIONES'!D190,FALSE)="X",1,0)</f>
        <v>#REF!</v>
      </c>
      <c r="G190">
        <f>IF(E190=0,0,IF(VLOOKUP(A190,#REF!,'NUMERALES VS DIMENSIONES'!E190,FALSE)="X",1,0))</f>
        <v>0</v>
      </c>
      <c r="H190" s="27" t="str">
        <f t="shared" si="29"/>
        <v>https://www.funcionpublica.gov.co/eva/mipg/img/icono-operacion-control2.svg</v>
      </c>
      <c r="I190" t="str">
        <f t="shared" si="29"/>
        <v>7. Control Interno</v>
      </c>
    </row>
  </sheetData>
  <customSheetViews>
    <customSheetView guid="{4AF0A676-306D-4C62-AFB1-72488D6D2982}" scale="70" state="hidden">
      <selection activeCell="C2" sqref="C2"/>
      <pageMargins left="0" right="0" top="0" bottom="0" header="0" footer="0"/>
      <pageSetup orientation="portrait" r:id="rId1"/>
    </customSheetView>
  </customSheetViews>
  <hyperlinks>
    <hyperlink ref="H2" r:id="rId2" xr:uid="{00000000-0004-0000-0300-000000000000}"/>
    <hyperlink ref="H3" r:id="rId3" xr:uid="{00000000-0004-0000-0300-000001000000}"/>
    <hyperlink ref="H4" r:id="rId4" xr:uid="{00000000-0004-0000-0300-000002000000}"/>
  </hyperlinks>
  <pageMargins left="0.7" right="0.7" top="0.75" bottom="0.75" header="0.3" footer="0.3"/>
  <pageSetup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6"/>
  <sheetViews>
    <sheetView workbookViewId="0">
      <selection activeCell="A7" sqref="A7"/>
    </sheetView>
  </sheetViews>
  <sheetFormatPr baseColWidth="10" defaultColWidth="11.425781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row r="6" spans="1:1" x14ac:dyDescent="0.25">
      <c r="A6" t="s">
        <v>87</v>
      </c>
    </row>
  </sheetData>
  <customSheetViews>
    <customSheetView guid="{4AF0A676-306D-4C62-AFB1-72488D6D2982}" state="hidden">
      <selection activeCell="A7" sqref="A7"/>
      <pageMargins left="0" right="0" top="0" bottom="0" header="0" footer="0"/>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D30"/>
  <sheetViews>
    <sheetView showGridLines="0" topLeftCell="A16" workbookViewId="0">
      <selection activeCell="C36" sqref="C36"/>
    </sheetView>
  </sheetViews>
  <sheetFormatPr baseColWidth="10" defaultColWidth="9.140625" defaultRowHeight="15" x14ac:dyDescent="0.25"/>
  <cols>
    <col min="1" max="1" width="5.28515625" customWidth="1"/>
    <col min="2" max="2" width="27" style="55" customWidth="1"/>
    <col min="3" max="3" width="48.28515625" customWidth="1"/>
    <col min="4" max="4" width="78.28515625" customWidth="1"/>
  </cols>
  <sheetData>
    <row r="1" spans="2:4" x14ac:dyDescent="0.25">
      <c r="B1" s="157"/>
      <c r="C1" s="157"/>
      <c r="D1" s="157"/>
    </row>
    <row r="2" spans="2:4" x14ac:dyDescent="0.25">
      <c r="B2" s="157"/>
      <c r="C2" s="157"/>
      <c r="D2" s="157"/>
    </row>
    <row r="3" spans="2:4" x14ac:dyDescent="0.25">
      <c r="B3" s="157"/>
      <c r="C3" s="157"/>
      <c r="D3" s="157"/>
    </row>
    <row r="4" spans="2:4" ht="48.4" customHeight="1" x14ac:dyDescent="0.25">
      <c r="B4" s="158" t="s">
        <v>88</v>
      </c>
      <c r="C4" s="158"/>
      <c r="D4" s="158"/>
    </row>
    <row r="5" spans="2:4" ht="15.75" x14ac:dyDescent="0.25">
      <c r="B5" s="165" t="s">
        <v>89</v>
      </c>
      <c r="C5" s="166"/>
      <c r="D5" s="167"/>
    </row>
    <row r="6" spans="2:4" ht="15.75" x14ac:dyDescent="0.25">
      <c r="B6" s="162" t="s">
        <v>90</v>
      </c>
      <c r="C6" s="163"/>
      <c r="D6" s="164"/>
    </row>
    <row r="7" spans="2:4" ht="37.5" customHeight="1" x14ac:dyDescent="0.25">
      <c r="B7" s="159" t="s">
        <v>91</v>
      </c>
      <c r="C7" s="160"/>
      <c r="D7" s="161"/>
    </row>
    <row r="8" spans="2:4" ht="48" customHeight="1" x14ac:dyDescent="0.25">
      <c r="B8" s="159" t="s">
        <v>92</v>
      </c>
      <c r="C8" s="160"/>
      <c r="D8" s="161"/>
    </row>
    <row r="9" spans="2:4" ht="27" customHeight="1" x14ac:dyDescent="0.25">
      <c r="B9" s="162" t="s">
        <v>93</v>
      </c>
      <c r="C9" s="163"/>
      <c r="D9" s="164"/>
    </row>
    <row r="10" spans="2:4" ht="23.65" customHeight="1" x14ac:dyDescent="0.25">
      <c r="B10" s="162" t="s">
        <v>94</v>
      </c>
      <c r="C10" s="163"/>
      <c r="D10" s="164"/>
    </row>
    <row r="11" spans="2:4" ht="37.9" customHeight="1" x14ac:dyDescent="0.25">
      <c r="B11" s="159" t="s">
        <v>95</v>
      </c>
      <c r="C11" s="160"/>
      <c r="D11" s="161"/>
    </row>
    <row r="12" spans="2:4" ht="23.65" customHeight="1" thickBot="1" x14ac:dyDescent="0.3">
      <c r="B12" s="154" t="s">
        <v>96</v>
      </c>
      <c r="C12" s="155"/>
      <c r="D12" s="156"/>
    </row>
    <row r="13" spans="2:4" ht="15.75" x14ac:dyDescent="0.25">
      <c r="B13" s="152" t="s">
        <v>97</v>
      </c>
      <c r="C13" s="152"/>
      <c r="D13" s="152"/>
    </row>
    <row r="14" spans="2:4" ht="4.5" customHeight="1" x14ac:dyDescent="0.25">
      <c r="B14" s="153" t="s">
        <v>98</v>
      </c>
      <c r="C14" s="153"/>
      <c r="D14" s="153"/>
    </row>
    <row r="15" spans="2:4" ht="15" customHeight="1" x14ac:dyDescent="0.25">
      <c r="B15" s="63" t="s">
        <v>99</v>
      </c>
      <c r="C15" s="64" t="s">
        <v>100</v>
      </c>
      <c r="D15" s="65" t="s">
        <v>101</v>
      </c>
    </row>
    <row r="16" spans="2:4" s="55" customFormat="1" ht="18.399999999999999" customHeight="1" x14ac:dyDescent="0.25">
      <c r="B16" s="57" t="s">
        <v>102</v>
      </c>
      <c r="C16" s="73" t="s">
        <v>103</v>
      </c>
      <c r="D16" s="74"/>
    </row>
    <row r="17" spans="2:4" s="55" customFormat="1" ht="30" customHeight="1" x14ac:dyDescent="0.25">
      <c r="B17" s="57" t="s">
        <v>104</v>
      </c>
      <c r="C17" s="75" t="s">
        <v>105</v>
      </c>
      <c r="D17" s="74"/>
    </row>
    <row r="18" spans="2:4" s="55" customFormat="1" ht="30.4" customHeight="1" x14ac:dyDescent="0.25">
      <c r="B18" s="57" t="s">
        <v>106</v>
      </c>
      <c r="C18" s="75" t="s">
        <v>107</v>
      </c>
      <c r="D18" s="74"/>
    </row>
    <row r="19" spans="2:4" s="55" customFormat="1" ht="20.65" customHeight="1" x14ac:dyDescent="0.25">
      <c r="B19" s="57" t="s">
        <v>108</v>
      </c>
      <c r="C19" s="75" t="s">
        <v>109</v>
      </c>
      <c r="D19" s="76"/>
    </row>
    <row r="20" spans="2:4" s="55" customFormat="1" ht="20.65" customHeight="1" x14ac:dyDescent="0.25">
      <c r="B20" s="57" t="s">
        <v>110</v>
      </c>
      <c r="C20" s="75" t="s">
        <v>111</v>
      </c>
      <c r="D20" s="76"/>
    </row>
    <row r="21" spans="2:4" s="55" customFormat="1" ht="18.399999999999999" customHeight="1" x14ac:dyDescent="0.25">
      <c r="B21" s="57" t="s">
        <v>112</v>
      </c>
      <c r="C21" s="73" t="s">
        <v>113</v>
      </c>
      <c r="D21" s="76"/>
    </row>
    <row r="22" spans="2:4" s="55" customFormat="1" ht="18.399999999999999" customHeight="1" x14ac:dyDescent="0.25">
      <c r="B22" s="57" t="s">
        <v>114</v>
      </c>
      <c r="C22" s="73" t="s">
        <v>115</v>
      </c>
      <c r="D22" s="74"/>
    </row>
    <row r="23" spans="2:4" s="55" customFormat="1" ht="18.399999999999999" customHeight="1" x14ac:dyDescent="0.25">
      <c r="B23" s="57" t="s">
        <v>116</v>
      </c>
      <c r="C23" s="73" t="s">
        <v>117</v>
      </c>
      <c r="D23" s="74"/>
    </row>
    <row r="24" spans="2:4" ht="360" x14ac:dyDescent="0.25">
      <c r="B24" s="57" t="s">
        <v>118</v>
      </c>
      <c r="C24" s="56" t="s">
        <v>119</v>
      </c>
      <c r="D24" s="70" t="s">
        <v>120</v>
      </c>
    </row>
    <row r="25" spans="2:4" ht="315" x14ac:dyDescent="0.25">
      <c r="B25" s="57" t="s">
        <v>121</v>
      </c>
      <c r="C25" s="56" t="s">
        <v>122</v>
      </c>
      <c r="D25" s="58" t="s">
        <v>123</v>
      </c>
    </row>
    <row r="26" spans="2:4" ht="28.15" customHeight="1" x14ac:dyDescent="0.25">
      <c r="B26" s="57" t="s">
        <v>124</v>
      </c>
      <c r="C26" s="56" t="s">
        <v>125</v>
      </c>
      <c r="D26" s="72"/>
    </row>
    <row r="27" spans="2:4" ht="28.15" customHeight="1" x14ac:dyDescent="0.25">
      <c r="B27" s="57" t="s">
        <v>126</v>
      </c>
      <c r="C27" s="71" t="s">
        <v>127</v>
      </c>
      <c r="D27" s="72"/>
    </row>
    <row r="28" spans="2:4" ht="28.15" customHeight="1" x14ac:dyDescent="0.25">
      <c r="B28" s="57" t="s">
        <v>128</v>
      </c>
      <c r="C28" s="71" t="s">
        <v>129</v>
      </c>
      <c r="D28" s="72"/>
    </row>
    <row r="29" spans="2:4" ht="28.15" customHeight="1" x14ac:dyDescent="0.25">
      <c r="B29" s="57" t="s">
        <v>130</v>
      </c>
      <c r="C29" s="56" t="s">
        <v>131</v>
      </c>
      <c r="D29" s="72"/>
    </row>
    <row r="30" spans="2:4" ht="28.15" customHeight="1" thickBot="1" x14ac:dyDescent="0.3">
      <c r="B30" s="59" t="s">
        <v>132</v>
      </c>
      <c r="C30" s="77" t="s">
        <v>133</v>
      </c>
      <c r="D30" s="78" t="s">
        <v>134</v>
      </c>
    </row>
  </sheetData>
  <customSheetViews>
    <customSheetView guid="{4AF0A676-306D-4C62-AFB1-72488D6D2982}" showGridLines="0">
      <selection activeCell="C16" sqref="C16"/>
      <pageMargins left="0" right="0" top="0" bottom="0" header="0" footer="0"/>
    </customSheetView>
  </customSheetViews>
  <mergeCells count="12">
    <mergeCell ref="B13:D13"/>
    <mergeCell ref="B14:D14"/>
    <mergeCell ref="B12:D12"/>
    <mergeCell ref="B1:D3"/>
    <mergeCell ref="B4:D4"/>
    <mergeCell ref="B8:D8"/>
    <mergeCell ref="B9:D9"/>
    <mergeCell ref="B10:D10"/>
    <mergeCell ref="B11:D11"/>
    <mergeCell ref="B5:D5"/>
    <mergeCell ref="B6:D6"/>
    <mergeCell ref="B7:D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F218-962A-426B-A9C5-3000454DF9F1}">
  <sheetPr filterMode="1"/>
  <dimension ref="A1:AR136"/>
  <sheetViews>
    <sheetView showGridLines="0" tabSelected="1" topLeftCell="I95" zoomScale="90" zoomScaleNormal="90" zoomScaleSheetLayoutView="100" zoomScalePageLayoutView="80" workbookViewId="0">
      <selection activeCell="AC131" sqref="AC131"/>
    </sheetView>
  </sheetViews>
  <sheetFormatPr baseColWidth="10" defaultColWidth="10.7109375" defaultRowHeight="15" x14ac:dyDescent="0.25"/>
  <cols>
    <col min="1" max="1" width="3.7109375" style="145" customWidth="1"/>
    <col min="2" max="2" width="7" style="112" customWidth="1"/>
    <col min="3" max="3" width="22.5703125" style="113" hidden="1" customWidth="1"/>
    <col min="4" max="4" width="35.85546875" style="113" hidden="1" customWidth="1"/>
    <col min="5" max="5" width="9.42578125" customWidth="1"/>
    <col min="6" max="6" width="26.42578125" customWidth="1"/>
    <col min="7" max="7" width="14.42578125" customWidth="1"/>
    <col min="8" max="8" width="24.42578125" customWidth="1"/>
    <col min="9" max="9" width="44.85546875" customWidth="1"/>
    <col min="10" max="10" width="14.5703125" style="11" customWidth="1"/>
    <col min="11" max="11" width="13.140625" style="22" customWidth="1"/>
    <col min="12" max="12" width="12.85546875" style="22" customWidth="1"/>
    <col min="13" max="18" width="3.7109375" customWidth="1"/>
    <col min="19" max="19" width="3.85546875" customWidth="1"/>
    <col min="20" max="28" width="3.7109375" customWidth="1"/>
    <col min="29" max="29" width="59.42578125" style="114" customWidth="1"/>
    <col min="30" max="30" width="18.85546875" style="30" customWidth="1"/>
    <col min="31" max="31" width="25.7109375" style="28" customWidth="1"/>
    <col min="32" max="32" width="15" customWidth="1"/>
    <col min="33" max="33" width="14.140625" customWidth="1"/>
    <col min="34" max="34" width="18.28515625" style="28" customWidth="1"/>
    <col min="35" max="16384" width="10.7109375" style="28"/>
  </cols>
  <sheetData>
    <row r="1" spans="1:40" ht="15.75" x14ac:dyDescent="0.25">
      <c r="A1" s="146"/>
      <c r="C1" s="125"/>
      <c r="D1" s="171" t="s">
        <v>135</v>
      </c>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3"/>
      <c r="AI1" s="112"/>
    </row>
    <row r="2" spans="1:40" ht="63.75" customHeight="1" x14ac:dyDescent="0.25">
      <c r="A2" s="146"/>
      <c r="B2" s="126"/>
      <c r="C2" s="127"/>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3"/>
    </row>
    <row r="3" spans="1:40" ht="15.75" x14ac:dyDescent="0.25">
      <c r="A3" s="146"/>
      <c r="B3" s="174" t="s">
        <v>136</v>
      </c>
      <c r="C3" s="175"/>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3"/>
    </row>
    <row r="4" spans="1:40" s="29" customFormat="1" ht="12.75" x14ac:dyDescent="0.25">
      <c r="B4" s="176" t="s">
        <v>51</v>
      </c>
      <c r="C4" s="178" t="s">
        <v>137</v>
      </c>
      <c r="D4" s="178" t="s">
        <v>138</v>
      </c>
      <c r="E4" s="178" t="s">
        <v>1</v>
      </c>
      <c r="F4" s="178" t="s">
        <v>139</v>
      </c>
      <c r="G4" s="178" t="s">
        <v>140</v>
      </c>
      <c r="H4" s="178" t="s">
        <v>141</v>
      </c>
      <c r="I4" s="178" t="s">
        <v>142</v>
      </c>
      <c r="J4" s="180" t="s">
        <v>143</v>
      </c>
      <c r="K4" s="178" t="s">
        <v>144</v>
      </c>
      <c r="L4" s="182" t="s">
        <v>145</v>
      </c>
      <c r="M4" s="168" t="s">
        <v>146</v>
      </c>
      <c r="N4" s="168"/>
      <c r="O4" s="168" t="s">
        <v>147</v>
      </c>
      <c r="P4" s="168"/>
      <c r="Q4" s="168" t="s">
        <v>148</v>
      </c>
      <c r="R4" s="168"/>
      <c r="S4" s="168" t="s">
        <v>149</v>
      </c>
      <c r="T4" s="168"/>
      <c r="U4" s="168" t="s">
        <v>150</v>
      </c>
      <c r="V4" s="168"/>
      <c r="W4" s="168" t="s">
        <v>151</v>
      </c>
      <c r="X4" s="168"/>
      <c r="Y4" s="168" t="s">
        <v>152</v>
      </c>
      <c r="Z4" s="168"/>
      <c r="AA4" s="168" t="s">
        <v>153</v>
      </c>
      <c r="AB4" s="170"/>
      <c r="AC4" s="168" t="s">
        <v>154</v>
      </c>
      <c r="AD4" s="168" t="s">
        <v>155</v>
      </c>
      <c r="AE4" s="168" t="s">
        <v>156</v>
      </c>
      <c r="AF4" s="168" t="s">
        <v>157</v>
      </c>
      <c r="AG4" s="168" t="s">
        <v>158</v>
      </c>
      <c r="AH4" s="168" t="s">
        <v>159</v>
      </c>
    </row>
    <row r="5" spans="1:40" s="68" customFormat="1" ht="12.75" x14ac:dyDescent="0.25">
      <c r="A5" s="29"/>
      <c r="B5" s="177"/>
      <c r="C5" s="179"/>
      <c r="D5" s="179"/>
      <c r="E5" s="179"/>
      <c r="F5" s="179"/>
      <c r="G5" s="179"/>
      <c r="H5" s="179"/>
      <c r="I5" s="179"/>
      <c r="J5" s="181"/>
      <c r="K5" s="179"/>
      <c r="L5" s="179"/>
      <c r="M5" s="90" t="s">
        <v>160</v>
      </c>
      <c r="N5" s="90" t="s">
        <v>161</v>
      </c>
      <c r="O5" s="90" t="s">
        <v>160</v>
      </c>
      <c r="P5" s="90" t="s">
        <v>161</v>
      </c>
      <c r="Q5" s="90" t="s">
        <v>160</v>
      </c>
      <c r="R5" s="90" t="s">
        <v>161</v>
      </c>
      <c r="S5" s="90" t="s">
        <v>160</v>
      </c>
      <c r="T5" s="90" t="s">
        <v>161</v>
      </c>
      <c r="U5" s="90" t="s">
        <v>160</v>
      </c>
      <c r="V5" s="90" t="s">
        <v>161</v>
      </c>
      <c r="W5" s="90" t="s">
        <v>160</v>
      </c>
      <c r="X5" s="90" t="s">
        <v>161</v>
      </c>
      <c r="Y5" s="90" t="s">
        <v>160</v>
      </c>
      <c r="Z5" s="90" t="s">
        <v>161</v>
      </c>
      <c r="AA5" s="90" t="s">
        <v>160</v>
      </c>
      <c r="AB5" s="90" t="s">
        <v>161</v>
      </c>
      <c r="AC5" s="169"/>
      <c r="AD5" s="169"/>
      <c r="AE5" s="169"/>
      <c r="AF5" s="169"/>
      <c r="AG5" s="169"/>
      <c r="AH5" s="169"/>
    </row>
    <row r="6" spans="1:40" ht="75" hidden="1" customHeight="1" x14ac:dyDescent="0.25">
      <c r="B6" s="91">
        <v>1</v>
      </c>
      <c r="C6" s="92" t="s">
        <v>162</v>
      </c>
      <c r="D6" s="92" t="s">
        <v>163</v>
      </c>
      <c r="E6" s="35" t="s">
        <v>164</v>
      </c>
      <c r="F6" s="36" t="s">
        <v>165</v>
      </c>
      <c r="G6" s="36" t="s">
        <v>166</v>
      </c>
      <c r="H6" s="36" t="s">
        <v>167</v>
      </c>
      <c r="I6" s="36" t="s">
        <v>168</v>
      </c>
      <c r="J6" s="97" t="s">
        <v>169</v>
      </c>
      <c r="K6" s="85" t="s">
        <v>170</v>
      </c>
      <c r="L6" s="34" t="s">
        <v>171</v>
      </c>
      <c r="M6" s="141" t="s">
        <v>160</v>
      </c>
      <c r="N6" s="141"/>
      <c r="O6" s="141"/>
      <c r="P6" s="141"/>
      <c r="Q6" s="141"/>
      <c r="R6" s="141"/>
      <c r="S6" s="141"/>
      <c r="T6" s="141"/>
      <c r="U6" s="141"/>
      <c r="V6" s="141"/>
      <c r="W6" s="141"/>
      <c r="X6" s="141"/>
      <c r="Y6" s="141"/>
      <c r="Z6" s="141"/>
      <c r="AA6" s="141"/>
      <c r="AB6" s="141"/>
      <c r="AC6" s="119" t="s">
        <v>172</v>
      </c>
      <c r="AD6" s="115"/>
      <c r="AE6" s="116"/>
      <c r="AF6" s="117">
        <f>COUNTIF(M6:AB6,"P")</f>
        <v>1</v>
      </c>
      <c r="AG6" s="117">
        <f>COUNTIF(M6:AA6,"E")</f>
        <v>0</v>
      </c>
      <c r="AH6" s="118">
        <f>AG6/AF6</f>
        <v>0</v>
      </c>
    </row>
    <row r="7" spans="1:40" ht="96.75" hidden="1" customHeight="1" x14ac:dyDescent="0.25">
      <c r="A7" s="28"/>
      <c r="B7" s="91">
        <v>2</v>
      </c>
      <c r="C7" s="92" t="s">
        <v>162</v>
      </c>
      <c r="D7" s="92" t="s">
        <v>163</v>
      </c>
      <c r="E7" s="35" t="s">
        <v>164</v>
      </c>
      <c r="F7" s="36" t="s">
        <v>165</v>
      </c>
      <c r="G7" s="36" t="s">
        <v>173</v>
      </c>
      <c r="H7" s="36" t="s">
        <v>174</v>
      </c>
      <c r="I7" s="36" t="s">
        <v>175</v>
      </c>
      <c r="J7" s="97" t="s">
        <v>176</v>
      </c>
      <c r="K7" s="34" t="s">
        <v>177</v>
      </c>
      <c r="L7" s="34" t="s">
        <v>171</v>
      </c>
      <c r="M7" s="141" t="s">
        <v>160</v>
      </c>
      <c r="N7" s="141"/>
      <c r="O7" s="141"/>
      <c r="P7" s="141"/>
      <c r="Q7" s="141"/>
      <c r="R7" s="141"/>
      <c r="S7" s="141"/>
      <c r="T7" s="141"/>
      <c r="U7" s="141"/>
      <c r="V7" s="141"/>
      <c r="W7" s="141"/>
      <c r="X7" s="141"/>
      <c r="Y7" s="141"/>
      <c r="Z7" s="141"/>
      <c r="AA7" s="141"/>
      <c r="AB7" s="141"/>
      <c r="AC7" s="119" t="s">
        <v>178</v>
      </c>
      <c r="AD7" s="37"/>
      <c r="AE7" s="38"/>
      <c r="AF7" s="86">
        <f>COUNTIF(M7:AA7,"P")</f>
        <v>1</v>
      </c>
      <c r="AG7" s="86">
        <f>COUNTIF(M7:AA7,"E")</f>
        <v>0</v>
      </c>
      <c r="AH7" s="87">
        <f t="shared" ref="AH7:AH70" si="0">AG7/AF7</f>
        <v>0</v>
      </c>
    </row>
    <row r="8" spans="1:40" ht="75" hidden="1" customHeight="1" x14ac:dyDescent="0.25">
      <c r="A8" s="28"/>
      <c r="B8" s="91">
        <v>3</v>
      </c>
      <c r="C8" s="92" t="s">
        <v>162</v>
      </c>
      <c r="D8" s="92" t="s">
        <v>163</v>
      </c>
      <c r="E8" s="35" t="s">
        <v>164</v>
      </c>
      <c r="F8" s="36" t="s">
        <v>165</v>
      </c>
      <c r="G8" s="94" t="s">
        <v>179</v>
      </c>
      <c r="H8" s="36" t="s">
        <v>174</v>
      </c>
      <c r="I8" s="36" t="s">
        <v>180</v>
      </c>
      <c r="J8" s="97" t="s">
        <v>181</v>
      </c>
      <c r="K8" s="34" t="s">
        <v>182</v>
      </c>
      <c r="L8" s="95" t="s">
        <v>171</v>
      </c>
      <c r="M8" s="141" t="s">
        <v>160</v>
      </c>
      <c r="N8" s="141"/>
      <c r="O8" s="141"/>
      <c r="P8" s="141"/>
      <c r="Q8" s="141"/>
      <c r="R8" s="141"/>
      <c r="S8" s="141"/>
      <c r="T8" s="141"/>
      <c r="U8" s="141"/>
      <c r="V8" s="141"/>
      <c r="W8" s="141"/>
      <c r="X8" s="141"/>
      <c r="Y8" s="141"/>
      <c r="Z8" s="141"/>
      <c r="AA8" s="141"/>
      <c r="AB8" s="141"/>
      <c r="AC8" s="119" t="s">
        <v>178</v>
      </c>
      <c r="AD8" s="42"/>
      <c r="AE8" s="38"/>
      <c r="AF8" s="86">
        <f t="shared" ref="AF8:AF9" si="1">COUNTIF(M8:AA8,"P")</f>
        <v>1</v>
      </c>
      <c r="AG8" s="86">
        <f t="shared" ref="AG8:AG71" si="2">COUNTIF(M8:AA8,"E")</f>
        <v>0</v>
      </c>
      <c r="AH8" s="87">
        <f t="shared" si="0"/>
        <v>0</v>
      </c>
    </row>
    <row r="9" spans="1:40" ht="75" customHeight="1" x14ac:dyDescent="0.25">
      <c r="A9" s="28"/>
      <c r="B9" s="91">
        <v>4</v>
      </c>
      <c r="C9" s="92" t="s">
        <v>162</v>
      </c>
      <c r="D9" s="92" t="s">
        <v>163</v>
      </c>
      <c r="E9" s="35" t="s">
        <v>164</v>
      </c>
      <c r="F9" s="36" t="s">
        <v>165</v>
      </c>
      <c r="G9" s="94" t="s">
        <v>183</v>
      </c>
      <c r="H9" s="36" t="s">
        <v>174</v>
      </c>
      <c r="I9" s="36" t="s">
        <v>184</v>
      </c>
      <c r="J9" s="97" t="s">
        <v>185</v>
      </c>
      <c r="K9" s="34" t="s">
        <v>186</v>
      </c>
      <c r="L9" s="34" t="s">
        <v>171</v>
      </c>
      <c r="M9" s="141" t="s">
        <v>160</v>
      </c>
      <c r="N9" s="141" t="s">
        <v>161</v>
      </c>
      <c r="O9" s="141"/>
      <c r="P9" s="141"/>
      <c r="Q9" s="141"/>
      <c r="R9" s="141"/>
      <c r="S9" s="141"/>
      <c r="T9" s="141"/>
      <c r="U9" s="141"/>
      <c r="V9" s="141"/>
      <c r="W9" s="141"/>
      <c r="X9" s="141"/>
      <c r="Y9" s="141"/>
      <c r="Z9" s="141"/>
      <c r="AA9" s="141"/>
      <c r="AB9" s="141"/>
      <c r="AC9" s="119" t="s">
        <v>178</v>
      </c>
      <c r="AD9" s="37"/>
      <c r="AE9" s="38"/>
      <c r="AF9" s="86">
        <f t="shared" si="1"/>
        <v>1</v>
      </c>
      <c r="AG9" s="86">
        <f t="shared" si="2"/>
        <v>1</v>
      </c>
      <c r="AH9" s="87">
        <f t="shared" si="0"/>
        <v>1</v>
      </c>
    </row>
    <row r="10" spans="1:40" ht="75" hidden="1" customHeight="1" x14ac:dyDescent="0.25">
      <c r="B10" s="91">
        <v>5</v>
      </c>
      <c r="C10" s="92" t="s">
        <v>162</v>
      </c>
      <c r="D10" s="92" t="s">
        <v>163</v>
      </c>
      <c r="E10" s="35" t="s">
        <v>164</v>
      </c>
      <c r="F10" s="36" t="s">
        <v>187</v>
      </c>
      <c r="G10" s="36" t="s">
        <v>166</v>
      </c>
      <c r="H10" s="36" t="s">
        <v>174</v>
      </c>
      <c r="I10" s="36" t="s">
        <v>188</v>
      </c>
      <c r="J10" s="97" t="s">
        <v>170</v>
      </c>
      <c r="K10" s="34" t="s">
        <v>169</v>
      </c>
      <c r="L10" s="34" t="s">
        <v>171</v>
      </c>
      <c r="M10" s="141"/>
      <c r="N10" s="141"/>
      <c r="O10" s="141"/>
      <c r="P10" s="141"/>
      <c r="Q10" s="141"/>
      <c r="R10" s="141"/>
      <c r="S10" s="141"/>
      <c r="T10" s="141"/>
      <c r="U10" s="141"/>
      <c r="V10" s="141"/>
      <c r="W10" s="141"/>
      <c r="X10" s="141"/>
      <c r="Y10" s="141" t="s">
        <v>160</v>
      </c>
      <c r="Z10" s="141"/>
      <c r="AA10" s="141"/>
      <c r="AB10" s="141"/>
      <c r="AC10" s="119" t="s">
        <v>189</v>
      </c>
      <c r="AD10" s="37"/>
      <c r="AE10" s="38"/>
      <c r="AF10" s="86">
        <f t="shared" ref="AF10" si="3">COUNTIF(M10:AB10,"P")</f>
        <v>1</v>
      </c>
      <c r="AG10" s="86">
        <f t="shared" si="2"/>
        <v>0</v>
      </c>
      <c r="AH10" s="87">
        <f t="shared" si="0"/>
        <v>0</v>
      </c>
    </row>
    <row r="11" spans="1:40" s="44" customFormat="1" ht="75" hidden="1" customHeight="1" x14ac:dyDescent="0.25">
      <c r="A11" s="28"/>
      <c r="B11" s="91">
        <v>6</v>
      </c>
      <c r="C11" s="92" t="s">
        <v>190</v>
      </c>
      <c r="D11" s="92" t="s">
        <v>191</v>
      </c>
      <c r="E11" s="35" t="s">
        <v>164</v>
      </c>
      <c r="F11" s="36" t="s">
        <v>187</v>
      </c>
      <c r="G11" s="36" t="s">
        <v>173</v>
      </c>
      <c r="H11" s="36" t="s">
        <v>192</v>
      </c>
      <c r="I11" s="36" t="s">
        <v>193</v>
      </c>
      <c r="J11" s="97" t="s">
        <v>194</v>
      </c>
      <c r="K11" s="34" t="s">
        <v>177</v>
      </c>
      <c r="L11" s="34" t="s">
        <v>171</v>
      </c>
      <c r="M11" s="141"/>
      <c r="N11" s="141"/>
      <c r="O11" s="141"/>
      <c r="P11" s="141"/>
      <c r="Q11" s="141" t="s">
        <v>160</v>
      </c>
      <c r="R11" s="141"/>
      <c r="S11" s="141"/>
      <c r="T11" s="141"/>
      <c r="U11" s="141"/>
      <c r="V11" s="141"/>
      <c r="W11" s="141"/>
      <c r="X11" s="141"/>
      <c r="Y11" s="141" t="s">
        <v>160</v>
      </c>
      <c r="Z11" s="141"/>
      <c r="AA11" s="141"/>
      <c r="AB11" s="141"/>
      <c r="AC11" s="119" t="s">
        <v>195</v>
      </c>
      <c r="AD11" s="37"/>
      <c r="AE11" s="38"/>
      <c r="AF11" s="86">
        <f t="shared" ref="AF11:AF13" si="4">COUNTIF(M11:AA11,"P")</f>
        <v>2</v>
      </c>
      <c r="AG11" s="86">
        <f t="shared" si="2"/>
        <v>0</v>
      </c>
      <c r="AH11" s="87">
        <f t="shared" si="0"/>
        <v>0</v>
      </c>
      <c r="AI11" s="28"/>
      <c r="AJ11" s="28"/>
      <c r="AK11" s="28"/>
      <c r="AL11" s="28"/>
      <c r="AM11" s="28"/>
      <c r="AN11" s="28"/>
    </row>
    <row r="12" spans="1:40" ht="75" hidden="1" customHeight="1" x14ac:dyDescent="0.25">
      <c r="B12" s="91">
        <v>7</v>
      </c>
      <c r="C12" s="92" t="s">
        <v>162</v>
      </c>
      <c r="D12" s="92" t="s">
        <v>163</v>
      </c>
      <c r="E12" s="35" t="s">
        <v>196</v>
      </c>
      <c r="F12" s="36" t="s">
        <v>197</v>
      </c>
      <c r="G12" s="36" t="s">
        <v>166</v>
      </c>
      <c r="H12" s="36" t="s">
        <v>198</v>
      </c>
      <c r="I12" s="36" t="s">
        <v>199</v>
      </c>
      <c r="J12" s="98" t="s">
        <v>200</v>
      </c>
      <c r="K12" s="34" t="s">
        <v>170</v>
      </c>
      <c r="L12" s="34" t="s">
        <v>171</v>
      </c>
      <c r="M12" s="141"/>
      <c r="N12" s="141"/>
      <c r="O12" s="141"/>
      <c r="P12" s="141"/>
      <c r="Q12" s="141" t="s">
        <v>160</v>
      </c>
      <c r="R12" s="141"/>
      <c r="S12" s="141"/>
      <c r="T12" s="141"/>
      <c r="U12" s="141"/>
      <c r="V12" s="141"/>
      <c r="W12" s="141"/>
      <c r="X12" s="141"/>
      <c r="Y12" s="141"/>
      <c r="Z12" s="141"/>
      <c r="AA12" s="141"/>
      <c r="AB12" s="141"/>
      <c r="AC12" s="119" t="s">
        <v>201</v>
      </c>
      <c r="AD12" s="37"/>
      <c r="AE12" s="38"/>
      <c r="AF12" s="86">
        <f t="shared" si="4"/>
        <v>1</v>
      </c>
      <c r="AG12" s="86">
        <f t="shared" si="2"/>
        <v>0</v>
      </c>
      <c r="AH12" s="87">
        <f t="shared" si="0"/>
        <v>0</v>
      </c>
    </row>
    <row r="13" spans="1:40" ht="75" hidden="1" customHeight="1" x14ac:dyDescent="0.25">
      <c r="A13" s="28"/>
      <c r="B13" s="91">
        <v>8</v>
      </c>
      <c r="C13" s="92" t="s">
        <v>162</v>
      </c>
      <c r="D13" s="92" t="s">
        <v>163</v>
      </c>
      <c r="E13" s="35" t="s">
        <v>196</v>
      </c>
      <c r="F13" s="36" t="s">
        <v>197</v>
      </c>
      <c r="G13" s="36" t="s">
        <v>173</v>
      </c>
      <c r="H13" s="36" t="s">
        <v>202</v>
      </c>
      <c r="I13" s="96" t="s">
        <v>203</v>
      </c>
      <c r="J13" s="97" t="s">
        <v>204</v>
      </c>
      <c r="K13" s="34" t="s">
        <v>177</v>
      </c>
      <c r="L13" s="34" t="s">
        <v>171</v>
      </c>
      <c r="M13" s="141" t="s">
        <v>160</v>
      </c>
      <c r="N13" s="141"/>
      <c r="O13" s="141"/>
      <c r="P13" s="141"/>
      <c r="Q13" s="141"/>
      <c r="R13" s="141"/>
      <c r="S13" s="141"/>
      <c r="T13" s="141"/>
      <c r="U13" s="141"/>
      <c r="V13" s="141"/>
      <c r="W13" s="141"/>
      <c r="X13" s="141"/>
      <c r="Y13" s="141"/>
      <c r="Z13" s="141"/>
      <c r="AA13" s="141"/>
      <c r="AB13" s="141"/>
      <c r="AC13" s="119" t="s">
        <v>205</v>
      </c>
      <c r="AD13" s="37"/>
      <c r="AE13" s="38"/>
      <c r="AF13" s="86">
        <f t="shared" si="4"/>
        <v>1</v>
      </c>
      <c r="AG13" s="86">
        <f t="shared" si="2"/>
        <v>0</v>
      </c>
      <c r="AH13" s="87">
        <f t="shared" si="0"/>
        <v>0</v>
      </c>
    </row>
    <row r="14" spans="1:40" ht="75" hidden="1" customHeight="1" x14ac:dyDescent="0.25">
      <c r="A14" s="28"/>
      <c r="B14" s="91">
        <v>9</v>
      </c>
      <c r="C14" s="92" t="s">
        <v>162</v>
      </c>
      <c r="D14" s="92" t="s">
        <v>163</v>
      </c>
      <c r="E14" s="35" t="s">
        <v>196</v>
      </c>
      <c r="F14" s="36" t="s">
        <v>197</v>
      </c>
      <c r="G14" s="94" t="s">
        <v>179</v>
      </c>
      <c r="H14" s="36" t="s">
        <v>202</v>
      </c>
      <c r="I14" s="36" t="s">
        <v>206</v>
      </c>
      <c r="J14" s="97" t="s">
        <v>181</v>
      </c>
      <c r="K14" s="34" t="s">
        <v>182</v>
      </c>
      <c r="L14" s="95" t="s">
        <v>171</v>
      </c>
      <c r="M14" s="141" t="s">
        <v>160</v>
      </c>
      <c r="N14" s="141"/>
      <c r="O14" s="141"/>
      <c r="P14" s="141"/>
      <c r="Q14" s="141"/>
      <c r="R14" s="141"/>
      <c r="S14" s="141"/>
      <c r="T14" s="141"/>
      <c r="U14" s="141"/>
      <c r="V14" s="141"/>
      <c r="W14" s="141"/>
      <c r="X14" s="141"/>
      <c r="Y14" s="141"/>
      <c r="Z14" s="141"/>
      <c r="AA14" s="141"/>
      <c r="AB14" s="141"/>
      <c r="AC14" s="119" t="s">
        <v>207</v>
      </c>
      <c r="AD14" s="61"/>
      <c r="AE14" s="62"/>
      <c r="AF14" s="86">
        <f t="shared" ref="AF14" si="5">COUNTIF(M14:AB14,"P")</f>
        <v>1</v>
      </c>
      <c r="AG14" s="86">
        <f t="shared" si="2"/>
        <v>0</v>
      </c>
      <c r="AH14" s="87">
        <f t="shared" si="0"/>
        <v>0</v>
      </c>
      <c r="AI14" s="60"/>
    </row>
    <row r="15" spans="1:40" ht="90" customHeight="1" x14ac:dyDescent="0.25">
      <c r="A15" s="60"/>
      <c r="B15" s="91">
        <v>10</v>
      </c>
      <c r="C15" s="92" t="s">
        <v>162</v>
      </c>
      <c r="D15" s="92" t="s">
        <v>163</v>
      </c>
      <c r="E15" s="35" t="s">
        <v>196</v>
      </c>
      <c r="F15" s="36" t="s">
        <v>197</v>
      </c>
      <c r="G15" s="94" t="s">
        <v>183</v>
      </c>
      <c r="H15" s="36" t="s">
        <v>202</v>
      </c>
      <c r="I15" s="36" t="s">
        <v>208</v>
      </c>
      <c r="J15" s="97" t="s">
        <v>185</v>
      </c>
      <c r="K15" s="34" t="s">
        <v>186</v>
      </c>
      <c r="L15" s="34" t="s">
        <v>171</v>
      </c>
      <c r="M15" s="141" t="s">
        <v>160</v>
      </c>
      <c r="N15" s="141" t="s">
        <v>161</v>
      </c>
      <c r="O15" s="141"/>
      <c r="P15" s="141"/>
      <c r="Q15" s="141"/>
      <c r="R15" s="141"/>
      <c r="S15" s="141"/>
      <c r="T15" s="141"/>
      <c r="U15" s="141"/>
      <c r="V15" s="141"/>
      <c r="W15" s="141"/>
      <c r="X15" s="141"/>
      <c r="Y15" s="141"/>
      <c r="Z15" s="141"/>
      <c r="AA15" s="141"/>
      <c r="AB15" s="141"/>
      <c r="AC15" s="119" t="s">
        <v>209</v>
      </c>
      <c r="AD15" s="37"/>
      <c r="AE15" s="38"/>
      <c r="AF15" s="86">
        <f t="shared" ref="AF15:AF17" si="6">COUNTIF(M15:AA15,"P")</f>
        <v>1</v>
      </c>
      <c r="AG15" s="86">
        <f t="shared" si="2"/>
        <v>1</v>
      </c>
      <c r="AH15" s="87">
        <f t="shared" si="0"/>
        <v>1</v>
      </c>
      <c r="AI15" s="60"/>
    </row>
    <row r="16" spans="1:40" ht="75" hidden="1" customHeight="1" x14ac:dyDescent="0.25">
      <c r="B16" s="91">
        <v>11</v>
      </c>
      <c r="C16" s="92" t="s">
        <v>162</v>
      </c>
      <c r="D16" s="92" t="s">
        <v>163</v>
      </c>
      <c r="E16" s="35" t="s">
        <v>196</v>
      </c>
      <c r="F16" s="36" t="s">
        <v>197</v>
      </c>
      <c r="G16" s="36" t="s">
        <v>166</v>
      </c>
      <c r="H16" s="36" t="s">
        <v>210</v>
      </c>
      <c r="I16" s="36" t="s">
        <v>211</v>
      </c>
      <c r="J16" s="98" t="s">
        <v>200</v>
      </c>
      <c r="K16" s="34" t="s">
        <v>200</v>
      </c>
      <c r="L16" s="34" t="s">
        <v>171</v>
      </c>
      <c r="M16" s="141"/>
      <c r="N16" s="141"/>
      <c r="O16" s="141"/>
      <c r="P16" s="141"/>
      <c r="Q16" s="141" t="s">
        <v>160</v>
      </c>
      <c r="R16" s="141"/>
      <c r="S16" s="141"/>
      <c r="T16" s="141"/>
      <c r="U16" s="141"/>
      <c r="V16" s="141"/>
      <c r="W16" s="141"/>
      <c r="X16" s="141"/>
      <c r="Y16" s="141"/>
      <c r="Z16" s="141"/>
      <c r="AA16" s="141"/>
      <c r="AB16" s="141"/>
      <c r="AC16" s="119" t="s">
        <v>212</v>
      </c>
      <c r="AD16" s="37"/>
      <c r="AE16" s="38"/>
      <c r="AF16" s="86">
        <f t="shared" si="6"/>
        <v>1</v>
      </c>
      <c r="AG16" s="86">
        <f t="shared" si="2"/>
        <v>0</v>
      </c>
      <c r="AH16" s="87">
        <f t="shared" si="0"/>
        <v>0</v>
      </c>
    </row>
    <row r="17" spans="1:44" ht="75" hidden="1" customHeight="1" x14ac:dyDescent="0.25">
      <c r="B17" s="91">
        <v>12</v>
      </c>
      <c r="C17" s="92" t="s">
        <v>213</v>
      </c>
      <c r="D17" s="92" t="s">
        <v>214</v>
      </c>
      <c r="E17" s="35" t="s">
        <v>215</v>
      </c>
      <c r="F17" s="36" t="s">
        <v>216</v>
      </c>
      <c r="G17" s="36" t="s">
        <v>166</v>
      </c>
      <c r="H17" s="36" t="s">
        <v>217</v>
      </c>
      <c r="I17" s="120" t="s">
        <v>218</v>
      </c>
      <c r="J17" s="98" t="s">
        <v>219</v>
      </c>
      <c r="K17" s="34" t="s">
        <v>220</v>
      </c>
      <c r="L17" s="34" t="s">
        <v>221</v>
      </c>
      <c r="M17" s="141"/>
      <c r="N17" s="141"/>
      <c r="O17" s="141"/>
      <c r="P17" s="141"/>
      <c r="Q17" s="141"/>
      <c r="R17" s="141"/>
      <c r="S17" s="141" t="s">
        <v>160</v>
      </c>
      <c r="T17" s="141"/>
      <c r="U17" s="141"/>
      <c r="V17" s="141"/>
      <c r="W17" s="141"/>
      <c r="X17" s="141"/>
      <c r="Y17" s="141"/>
      <c r="Z17" s="141"/>
      <c r="AA17" s="141"/>
      <c r="AB17" s="141"/>
      <c r="AC17" s="119" t="s">
        <v>222</v>
      </c>
      <c r="AD17" s="37"/>
      <c r="AE17" s="38"/>
      <c r="AF17" s="86">
        <f t="shared" si="6"/>
        <v>1</v>
      </c>
      <c r="AG17" s="86">
        <f t="shared" si="2"/>
        <v>0</v>
      </c>
      <c r="AH17" s="87">
        <f t="shared" si="0"/>
        <v>0</v>
      </c>
    </row>
    <row r="18" spans="1:44" ht="75" hidden="1" customHeight="1" x14ac:dyDescent="0.25">
      <c r="B18" s="91">
        <v>13</v>
      </c>
      <c r="C18" s="92" t="s">
        <v>213</v>
      </c>
      <c r="D18" s="92" t="s">
        <v>223</v>
      </c>
      <c r="E18" s="35" t="s">
        <v>224</v>
      </c>
      <c r="F18" s="36" t="s">
        <v>225</v>
      </c>
      <c r="G18" s="36" t="s">
        <v>166</v>
      </c>
      <c r="H18" s="36" t="s">
        <v>226</v>
      </c>
      <c r="I18" s="120" t="s">
        <v>227</v>
      </c>
      <c r="J18" s="98" t="s">
        <v>220</v>
      </c>
      <c r="K18" s="34" t="s">
        <v>220</v>
      </c>
      <c r="L18" s="34" t="s">
        <v>171</v>
      </c>
      <c r="M18" s="141"/>
      <c r="N18" s="141"/>
      <c r="O18" s="141"/>
      <c r="P18" s="141"/>
      <c r="Q18" s="141" t="s">
        <v>160</v>
      </c>
      <c r="R18" s="141"/>
      <c r="S18" s="141"/>
      <c r="T18" s="141"/>
      <c r="U18" s="141"/>
      <c r="V18" s="141"/>
      <c r="W18" s="141"/>
      <c r="X18" s="141"/>
      <c r="Y18" s="141"/>
      <c r="Z18" s="141"/>
      <c r="AA18" s="141"/>
      <c r="AB18" s="141"/>
      <c r="AC18" s="119" t="s">
        <v>228</v>
      </c>
      <c r="AD18" s="37"/>
      <c r="AE18" s="38"/>
      <c r="AF18" s="86">
        <f t="shared" ref="AF18" si="7">COUNTIF(M18:AB18,"P")</f>
        <v>1</v>
      </c>
      <c r="AG18" s="86">
        <f t="shared" si="2"/>
        <v>0</v>
      </c>
      <c r="AH18" s="87">
        <f t="shared" si="0"/>
        <v>0</v>
      </c>
    </row>
    <row r="19" spans="1:44" s="81" customFormat="1" ht="75" hidden="1" customHeight="1" x14ac:dyDescent="0.25">
      <c r="A19" s="28"/>
      <c r="B19" s="91">
        <v>14</v>
      </c>
      <c r="C19" s="92" t="s">
        <v>229</v>
      </c>
      <c r="D19" s="92" t="s">
        <v>223</v>
      </c>
      <c r="E19" s="35" t="s">
        <v>230</v>
      </c>
      <c r="F19" s="36" t="s">
        <v>10</v>
      </c>
      <c r="G19" s="36" t="s">
        <v>179</v>
      </c>
      <c r="H19" s="98" t="s">
        <v>231</v>
      </c>
      <c r="I19" s="120" t="s">
        <v>232</v>
      </c>
      <c r="J19" s="98" t="s">
        <v>233</v>
      </c>
      <c r="K19" s="34" t="s">
        <v>182</v>
      </c>
      <c r="L19" s="95" t="s">
        <v>171</v>
      </c>
      <c r="M19" s="141"/>
      <c r="N19" s="141"/>
      <c r="O19" s="141"/>
      <c r="P19" s="141"/>
      <c r="Q19" s="141" t="s">
        <v>160</v>
      </c>
      <c r="R19" s="141"/>
      <c r="S19" s="141"/>
      <c r="T19" s="141"/>
      <c r="U19" s="141"/>
      <c r="V19" s="141"/>
      <c r="W19" s="141"/>
      <c r="X19" s="141"/>
      <c r="Y19" s="141"/>
      <c r="Z19" s="141"/>
      <c r="AA19" s="141"/>
      <c r="AB19" s="141"/>
      <c r="AC19" s="119" t="s">
        <v>234</v>
      </c>
      <c r="AD19" s="37"/>
      <c r="AE19" s="38"/>
      <c r="AF19" s="86">
        <f t="shared" ref="AF19:AF21" si="8">COUNTIF(M19:AA19,"P")</f>
        <v>1</v>
      </c>
      <c r="AG19" s="86">
        <f t="shared" si="2"/>
        <v>0</v>
      </c>
      <c r="AH19" s="87">
        <f t="shared" si="0"/>
        <v>0</v>
      </c>
      <c r="AI19" s="28"/>
      <c r="AJ19" s="28"/>
      <c r="AK19" s="28"/>
      <c r="AL19" s="28"/>
      <c r="AM19" s="28"/>
      <c r="AN19" s="28"/>
      <c r="AO19" s="28"/>
      <c r="AP19" s="28"/>
      <c r="AQ19" s="28"/>
      <c r="AR19" s="28"/>
    </row>
    <row r="20" spans="1:44" s="81" customFormat="1" ht="75" customHeight="1" x14ac:dyDescent="0.25">
      <c r="A20" s="28"/>
      <c r="B20" s="91">
        <v>15</v>
      </c>
      <c r="C20" s="92" t="s">
        <v>229</v>
      </c>
      <c r="D20" s="92" t="s">
        <v>223</v>
      </c>
      <c r="E20" s="35" t="s">
        <v>230</v>
      </c>
      <c r="F20" s="36" t="s">
        <v>10</v>
      </c>
      <c r="G20" s="36" t="s">
        <v>183</v>
      </c>
      <c r="H20" s="98" t="s">
        <v>231</v>
      </c>
      <c r="I20" s="120" t="s">
        <v>232</v>
      </c>
      <c r="J20" s="98" t="s">
        <v>235</v>
      </c>
      <c r="K20" s="34" t="s">
        <v>186</v>
      </c>
      <c r="L20" s="34" t="s">
        <v>171</v>
      </c>
      <c r="M20" s="141"/>
      <c r="N20" s="141"/>
      <c r="O20" s="141"/>
      <c r="P20" s="141"/>
      <c r="Q20" s="141" t="s">
        <v>160</v>
      </c>
      <c r="R20" s="141" t="s">
        <v>161</v>
      </c>
      <c r="S20" s="141"/>
      <c r="T20" s="141"/>
      <c r="U20" s="141"/>
      <c r="V20" s="141"/>
      <c r="W20" s="141"/>
      <c r="X20" s="141"/>
      <c r="Y20" s="141"/>
      <c r="Z20" s="141"/>
      <c r="AA20" s="141"/>
      <c r="AB20" s="141"/>
      <c r="AC20" s="119" t="s">
        <v>234</v>
      </c>
      <c r="AD20" s="37"/>
      <c r="AE20" s="38"/>
      <c r="AF20" s="86">
        <f t="shared" si="8"/>
        <v>1</v>
      </c>
      <c r="AG20" s="86">
        <f t="shared" si="2"/>
        <v>1</v>
      </c>
      <c r="AH20" s="87">
        <f t="shared" si="0"/>
        <v>1</v>
      </c>
      <c r="AI20" s="28"/>
      <c r="AJ20" s="28"/>
      <c r="AK20" s="28"/>
      <c r="AL20" s="28"/>
      <c r="AM20" s="28"/>
      <c r="AN20" s="28"/>
      <c r="AO20" s="28"/>
      <c r="AP20" s="28"/>
      <c r="AQ20" s="28"/>
      <c r="AR20" s="28"/>
    </row>
    <row r="21" spans="1:44" ht="75" hidden="1" customHeight="1" x14ac:dyDescent="0.25">
      <c r="B21" s="91">
        <v>16</v>
      </c>
      <c r="C21" s="92" t="s">
        <v>162</v>
      </c>
      <c r="D21" s="92" t="s">
        <v>163</v>
      </c>
      <c r="E21" s="35" t="s">
        <v>236</v>
      </c>
      <c r="F21" s="36" t="s">
        <v>9</v>
      </c>
      <c r="G21" s="36" t="s">
        <v>166</v>
      </c>
      <c r="H21" s="36" t="s">
        <v>237</v>
      </c>
      <c r="I21" s="120" t="s">
        <v>238</v>
      </c>
      <c r="J21" s="98" t="s">
        <v>169</v>
      </c>
      <c r="K21" s="34" t="s">
        <v>177</v>
      </c>
      <c r="L21" s="34" t="s">
        <v>171</v>
      </c>
      <c r="M21" s="141"/>
      <c r="N21" s="141"/>
      <c r="O21" s="141"/>
      <c r="P21" s="141"/>
      <c r="Q21" s="141" t="s">
        <v>160</v>
      </c>
      <c r="R21" s="141"/>
      <c r="S21" s="141"/>
      <c r="T21" s="141"/>
      <c r="U21" s="141"/>
      <c r="V21" s="141"/>
      <c r="W21" s="141"/>
      <c r="X21" s="141"/>
      <c r="Y21" s="141"/>
      <c r="Z21" s="141"/>
      <c r="AA21" s="141"/>
      <c r="AB21" s="141"/>
      <c r="AC21" s="119" t="s">
        <v>239</v>
      </c>
      <c r="AD21" s="37"/>
      <c r="AE21" s="38"/>
      <c r="AF21" s="86">
        <f t="shared" si="8"/>
        <v>1</v>
      </c>
      <c r="AG21" s="86">
        <f t="shared" si="2"/>
        <v>0</v>
      </c>
      <c r="AH21" s="87">
        <f t="shared" si="0"/>
        <v>0</v>
      </c>
    </row>
    <row r="22" spans="1:44" s="60" customFormat="1" ht="75" hidden="1" customHeight="1" x14ac:dyDescent="0.25">
      <c r="A22" s="28"/>
      <c r="B22" s="91">
        <v>17</v>
      </c>
      <c r="C22" s="92" t="s">
        <v>162</v>
      </c>
      <c r="D22" s="92" t="s">
        <v>163</v>
      </c>
      <c r="E22" s="35" t="s">
        <v>236</v>
      </c>
      <c r="F22" s="36" t="s">
        <v>9</v>
      </c>
      <c r="G22" s="36" t="s">
        <v>179</v>
      </c>
      <c r="H22" s="36" t="s">
        <v>237</v>
      </c>
      <c r="I22" s="120" t="s">
        <v>238</v>
      </c>
      <c r="J22" s="98" t="s">
        <v>182</v>
      </c>
      <c r="K22" s="34" t="s">
        <v>182</v>
      </c>
      <c r="L22" s="95" t="s">
        <v>171</v>
      </c>
      <c r="M22" s="141" t="s">
        <v>160</v>
      </c>
      <c r="N22" s="141"/>
      <c r="O22" s="141"/>
      <c r="P22" s="141"/>
      <c r="Q22" s="141"/>
      <c r="R22" s="141"/>
      <c r="S22" s="141"/>
      <c r="T22" s="141"/>
      <c r="U22" s="141"/>
      <c r="V22" s="141"/>
      <c r="W22" s="141"/>
      <c r="X22" s="141"/>
      <c r="Y22" s="141"/>
      <c r="Z22" s="141"/>
      <c r="AA22" s="141"/>
      <c r="AB22" s="141"/>
      <c r="AC22" s="119" t="s">
        <v>239</v>
      </c>
      <c r="AD22" s="37"/>
      <c r="AE22" s="38"/>
      <c r="AF22" s="86">
        <f t="shared" ref="AF22" si="9">COUNTIF(M22:AB22,"P")</f>
        <v>1</v>
      </c>
      <c r="AG22" s="86">
        <f t="shared" si="2"/>
        <v>0</v>
      </c>
      <c r="AH22" s="87">
        <f t="shared" si="0"/>
        <v>0</v>
      </c>
      <c r="AI22" s="28"/>
    </row>
    <row r="23" spans="1:44" ht="75" customHeight="1" x14ac:dyDescent="0.25">
      <c r="A23" s="28"/>
      <c r="B23" s="91">
        <v>18</v>
      </c>
      <c r="C23" s="92" t="s">
        <v>162</v>
      </c>
      <c r="D23" s="92" t="s">
        <v>163</v>
      </c>
      <c r="E23" s="35" t="s">
        <v>236</v>
      </c>
      <c r="F23" s="36" t="s">
        <v>9</v>
      </c>
      <c r="G23" s="36" t="s">
        <v>183</v>
      </c>
      <c r="H23" s="36" t="s">
        <v>237</v>
      </c>
      <c r="I23" s="120" t="s">
        <v>238</v>
      </c>
      <c r="J23" s="98" t="s">
        <v>186</v>
      </c>
      <c r="K23" s="34" t="s">
        <v>186</v>
      </c>
      <c r="L23" s="34" t="s">
        <v>171</v>
      </c>
      <c r="M23" s="141" t="s">
        <v>160</v>
      </c>
      <c r="N23" s="141" t="s">
        <v>161</v>
      </c>
      <c r="O23" s="141"/>
      <c r="P23" s="141"/>
      <c r="Q23" s="141"/>
      <c r="R23" s="141"/>
      <c r="S23" s="141"/>
      <c r="T23" s="141"/>
      <c r="U23" s="141"/>
      <c r="V23" s="141"/>
      <c r="W23" s="141"/>
      <c r="X23" s="141"/>
      <c r="Y23" s="141"/>
      <c r="Z23" s="141"/>
      <c r="AA23" s="141"/>
      <c r="AB23" s="141"/>
      <c r="AC23" s="119" t="s">
        <v>239</v>
      </c>
      <c r="AD23" s="37"/>
      <c r="AE23" s="38"/>
      <c r="AF23" s="86">
        <f t="shared" ref="AF23:AF25" si="10">COUNTIF(M23:AA23,"P")</f>
        <v>1</v>
      </c>
      <c r="AG23" s="86">
        <f t="shared" si="2"/>
        <v>1</v>
      </c>
      <c r="AH23" s="87">
        <f t="shared" si="0"/>
        <v>1</v>
      </c>
    </row>
    <row r="24" spans="1:44" s="84" customFormat="1" ht="75" hidden="1" customHeight="1" x14ac:dyDescent="0.25">
      <c r="A24" s="28"/>
      <c r="B24" s="91">
        <v>19</v>
      </c>
      <c r="C24" s="92" t="s">
        <v>240</v>
      </c>
      <c r="D24" s="92" t="s">
        <v>241</v>
      </c>
      <c r="E24" s="35" t="s">
        <v>242</v>
      </c>
      <c r="F24" s="36" t="s">
        <v>12</v>
      </c>
      <c r="G24" s="36" t="s">
        <v>243</v>
      </c>
      <c r="H24" s="36" t="s">
        <v>244</v>
      </c>
      <c r="I24" s="120" t="s">
        <v>245</v>
      </c>
      <c r="J24" s="98" t="s">
        <v>169</v>
      </c>
      <c r="K24" s="34" t="s">
        <v>246</v>
      </c>
      <c r="L24" s="34" t="s">
        <v>171</v>
      </c>
      <c r="M24" s="141"/>
      <c r="N24" s="141"/>
      <c r="O24" s="141"/>
      <c r="P24" s="141"/>
      <c r="Q24" s="141"/>
      <c r="R24" s="141"/>
      <c r="S24" s="141" t="s">
        <v>160</v>
      </c>
      <c r="T24" s="141"/>
      <c r="U24" s="141"/>
      <c r="V24" s="141"/>
      <c r="W24" s="141"/>
      <c r="X24" s="141"/>
      <c r="Y24" s="141"/>
      <c r="Z24" s="141"/>
      <c r="AA24" s="141"/>
      <c r="AB24" s="142"/>
      <c r="AC24" s="119" t="s">
        <v>247</v>
      </c>
      <c r="AD24" s="37"/>
      <c r="AE24" s="38"/>
      <c r="AF24" s="86">
        <f t="shared" si="10"/>
        <v>1</v>
      </c>
      <c r="AG24" s="86">
        <f t="shared" si="2"/>
        <v>0</v>
      </c>
      <c r="AH24" s="87">
        <f t="shared" si="0"/>
        <v>0</v>
      </c>
      <c r="AI24" s="28"/>
      <c r="AJ24" s="28"/>
      <c r="AK24" s="28"/>
      <c r="AL24" s="28"/>
      <c r="AM24" s="28"/>
      <c r="AN24" s="28"/>
    </row>
    <row r="25" spans="1:44" s="60" customFormat="1" ht="102.75" hidden="1" customHeight="1" x14ac:dyDescent="0.25">
      <c r="A25" s="32"/>
      <c r="B25" s="91">
        <v>20</v>
      </c>
      <c r="C25" s="92" t="s">
        <v>190</v>
      </c>
      <c r="D25" s="92" t="s">
        <v>241</v>
      </c>
      <c r="E25" s="35" t="s">
        <v>242</v>
      </c>
      <c r="F25" s="36" t="s">
        <v>12</v>
      </c>
      <c r="G25" s="36" t="s">
        <v>173</v>
      </c>
      <c r="H25" s="36" t="s">
        <v>248</v>
      </c>
      <c r="I25" s="120" t="s">
        <v>249</v>
      </c>
      <c r="J25" s="97" t="s">
        <v>250</v>
      </c>
      <c r="K25" s="34" t="s">
        <v>177</v>
      </c>
      <c r="L25" s="34" t="s">
        <v>251</v>
      </c>
      <c r="M25" s="141"/>
      <c r="N25" s="141"/>
      <c r="O25" s="141"/>
      <c r="P25" s="141"/>
      <c r="Q25" s="141" t="s">
        <v>160</v>
      </c>
      <c r="R25" s="141"/>
      <c r="S25" s="141"/>
      <c r="T25" s="141"/>
      <c r="U25" s="141"/>
      <c r="V25" s="141"/>
      <c r="W25" s="141"/>
      <c r="X25" s="141"/>
      <c r="Y25" s="141"/>
      <c r="Z25" s="141"/>
      <c r="AA25" s="141"/>
      <c r="AB25" s="141"/>
      <c r="AC25" s="119" t="s">
        <v>252</v>
      </c>
      <c r="AD25" s="37"/>
      <c r="AE25" s="41"/>
      <c r="AF25" s="86">
        <f t="shared" si="10"/>
        <v>1</v>
      </c>
      <c r="AG25" s="86">
        <f t="shared" si="2"/>
        <v>0</v>
      </c>
      <c r="AH25" s="87">
        <f t="shared" si="0"/>
        <v>0</v>
      </c>
      <c r="AI25" s="32"/>
      <c r="AJ25" s="28"/>
      <c r="AK25" s="28"/>
      <c r="AL25" s="28"/>
      <c r="AM25" s="28"/>
      <c r="AN25" s="28"/>
      <c r="AO25" s="28"/>
      <c r="AP25" s="28"/>
      <c r="AQ25" s="28"/>
      <c r="AR25" s="28"/>
    </row>
    <row r="26" spans="1:44" s="60" customFormat="1" ht="75" hidden="1" customHeight="1" x14ac:dyDescent="0.25">
      <c r="A26" s="32"/>
      <c r="B26" s="91">
        <v>21</v>
      </c>
      <c r="C26" s="92" t="s">
        <v>190</v>
      </c>
      <c r="D26" s="92" t="s">
        <v>241</v>
      </c>
      <c r="E26" s="35" t="s">
        <v>242</v>
      </c>
      <c r="F26" s="36" t="s">
        <v>12</v>
      </c>
      <c r="G26" s="94" t="s">
        <v>179</v>
      </c>
      <c r="H26" s="36" t="s">
        <v>248</v>
      </c>
      <c r="I26" s="120" t="s">
        <v>253</v>
      </c>
      <c r="J26" s="97" t="s">
        <v>254</v>
      </c>
      <c r="K26" s="34" t="s">
        <v>182</v>
      </c>
      <c r="L26" s="95" t="s">
        <v>251</v>
      </c>
      <c r="M26" s="141"/>
      <c r="N26" s="141"/>
      <c r="O26" s="141"/>
      <c r="P26" s="141"/>
      <c r="Q26" s="141" t="s">
        <v>160</v>
      </c>
      <c r="R26" s="141"/>
      <c r="S26" s="141"/>
      <c r="T26" s="141"/>
      <c r="U26" s="141"/>
      <c r="V26" s="141"/>
      <c r="W26" s="141"/>
      <c r="X26" s="141"/>
      <c r="Y26" s="141"/>
      <c r="Z26" s="141"/>
      <c r="AA26" s="141"/>
      <c r="AB26" s="141"/>
      <c r="AC26" s="119" t="s">
        <v>252</v>
      </c>
      <c r="AD26" s="80"/>
      <c r="AE26" s="41"/>
      <c r="AF26" s="86">
        <f t="shared" ref="AF26" si="11">COUNTIF(M26:AB26,"P")</f>
        <v>1</v>
      </c>
      <c r="AG26" s="86">
        <f t="shared" si="2"/>
        <v>0</v>
      </c>
      <c r="AH26" s="87">
        <f t="shared" si="0"/>
        <v>0</v>
      </c>
      <c r="AI26" s="32"/>
      <c r="AJ26" s="28"/>
      <c r="AK26" s="28"/>
      <c r="AL26" s="28"/>
      <c r="AM26" s="28"/>
      <c r="AN26" s="28"/>
      <c r="AO26" s="28"/>
      <c r="AP26" s="28"/>
      <c r="AQ26" s="28"/>
      <c r="AR26" s="28"/>
    </row>
    <row r="27" spans="1:44" s="60" customFormat="1" ht="75" customHeight="1" x14ac:dyDescent="0.25">
      <c r="A27" s="32"/>
      <c r="B27" s="91">
        <v>22</v>
      </c>
      <c r="C27" s="92" t="s">
        <v>190</v>
      </c>
      <c r="D27" s="92" t="s">
        <v>241</v>
      </c>
      <c r="E27" s="35" t="s">
        <v>242</v>
      </c>
      <c r="F27" s="36" t="s">
        <v>12</v>
      </c>
      <c r="G27" s="94" t="s">
        <v>183</v>
      </c>
      <c r="H27" s="36" t="s">
        <v>248</v>
      </c>
      <c r="I27" s="120" t="s">
        <v>255</v>
      </c>
      <c r="J27" s="97" t="s">
        <v>256</v>
      </c>
      <c r="K27" s="34" t="s">
        <v>186</v>
      </c>
      <c r="L27" s="34" t="s">
        <v>251</v>
      </c>
      <c r="M27" s="141"/>
      <c r="N27" s="141"/>
      <c r="O27" s="141"/>
      <c r="P27" s="141"/>
      <c r="Q27" s="141" t="s">
        <v>160</v>
      </c>
      <c r="R27" s="141" t="s">
        <v>161</v>
      </c>
      <c r="S27" s="141"/>
      <c r="T27" s="141"/>
      <c r="U27" s="141"/>
      <c r="V27" s="141"/>
      <c r="W27" s="141"/>
      <c r="X27" s="141"/>
      <c r="Y27" s="141"/>
      <c r="Z27" s="141"/>
      <c r="AA27" s="141"/>
      <c r="AB27" s="141"/>
      <c r="AC27" s="119" t="s">
        <v>252</v>
      </c>
      <c r="AD27" s="37"/>
      <c r="AE27" s="41"/>
      <c r="AF27" s="86">
        <f t="shared" ref="AF27:AF29" si="12">COUNTIF(M27:AA27,"P")</f>
        <v>1</v>
      </c>
      <c r="AG27" s="86">
        <f t="shared" si="2"/>
        <v>1</v>
      </c>
      <c r="AH27" s="87">
        <f t="shared" si="0"/>
        <v>1</v>
      </c>
      <c r="AI27" s="32"/>
      <c r="AJ27" s="28"/>
      <c r="AK27" s="28"/>
      <c r="AL27" s="28"/>
      <c r="AM27" s="28"/>
      <c r="AN27" s="28"/>
      <c r="AO27" s="28"/>
      <c r="AP27" s="28"/>
      <c r="AQ27" s="28"/>
      <c r="AR27" s="28"/>
    </row>
    <row r="28" spans="1:44" ht="75" hidden="1" customHeight="1" x14ac:dyDescent="0.25">
      <c r="B28" s="91">
        <v>23</v>
      </c>
      <c r="C28" s="92" t="s">
        <v>213</v>
      </c>
      <c r="D28" s="92" t="s">
        <v>214</v>
      </c>
      <c r="E28" s="35" t="s">
        <v>242</v>
      </c>
      <c r="F28" s="36" t="s">
        <v>257</v>
      </c>
      <c r="G28" s="36" t="s">
        <v>166</v>
      </c>
      <c r="H28" s="36" t="s">
        <v>258</v>
      </c>
      <c r="I28" s="120" t="s">
        <v>259</v>
      </c>
      <c r="J28" s="97" t="s">
        <v>260</v>
      </c>
      <c r="K28" s="85" t="s">
        <v>260</v>
      </c>
      <c r="L28" s="34" t="s">
        <v>261</v>
      </c>
      <c r="M28" s="141" t="s">
        <v>160</v>
      </c>
      <c r="N28" s="141"/>
      <c r="O28" s="141"/>
      <c r="P28" s="141"/>
      <c r="Q28" s="141"/>
      <c r="R28" s="141"/>
      <c r="S28" s="141" t="s">
        <v>160</v>
      </c>
      <c r="T28" s="141"/>
      <c r="U28" s="141"/>
      <c r="V28" s="141"/>
      <c r="W28" s="141"/>
      <c r="X28" s="141"/>
      <c r="Y28" s="141"/>
      <c r="Z28" s="141"/>
      <c r="AA28" s="141"/>
      <c r="AB28" s="141"/>
      <c r="AC28" s="119" t="s">
        <v>262</v>
      </c>
      <c r="AD28" s="37"/>
      <c r="AE28" s="38"/>
      <c r="AF28" s="86">
        <f t="shared" si="12"/>
        <v>2</v>
      </c>
      <c r="AG28" s="86">
        <f t="shared" si="2"/>
        <v>0</v>
      </c>
      <c r="AH28" s="87">
        <f t="shared" si="0"/>
        <v>0</v>
      </c>
    </row>
    <row r="29" spans="1:44" s="44" customFormat="1" ht="75" hidden="1" customHeight="1" x14ac:dyDescent="0.25">
      <c r="A29" s="28"/>
      <c r="B29" s="91">
        <v>24</v>
      </c>
      <c r="C29" s="92" t="s">
        <v>229</v>
      </c>
      <c r="D29" s="92" t="s">
        <v>214</v>
      </c>
      <c r="E29" s="35" t="s">
        <v>242</v>
      </c>
      <c r="F29" s="36" t="s">
        <v>12</v>
      </c>
      <c r="G29" s="96" t="s">
        <v>173</v>
      </c>
      <c r="H29" s="36" t="s">
        <v>258</v>
      </c>
      <c r="I29" s="147" t="s">
        <v>263</v>
      </c>
      <c r="J29" s="97" t="s">
        <v>264</v>
      </c>
      <c r="K29" s="85" t="s">
        <v>265</v>
      </c>
      <c r="L29" s="34" t="s">
        <v>221</v>
      </c>
      <c r="M29" s="141" t="s">
        <v>160</v>
      </c>
      <c r="N29" s="141"/>
      <c r="O29" s="141"/>
      <c r="P29" s="141"/>
      <c r="Q29" s="141"/>
      <c r="R29" s="141"/>
      <c r="S29" s="141" t="s">
        <v>160</v>
      </c>
      <c r="T29" s="141"/>
      <c r="U29" s="141"/>
      <c r="V29" s="141"/>
      <c r="W29" s="141"/>
      <c r="X29" s="141"/>
      <c r="Y29" s="141"/>
      <c r="Z29" s="141"/>
      <c r="AA29" s="141"/>
      <c r="AB29" s="142"/>
      <c r="AC29" s="119" t="s">
        <v>266</v>
      </c>
      <c r="AD29" s="85"/>
      <c r="AE29" s="38"/>
      <c r="AF29" s="86">
        <f t="shared" si="12"/>
        <v>2</v>
      </c>
      <c r="AG29" s="86">
        <f t="shared" si="2"/>
        <v>0</v>
      </c>
      <c r="AH29" s="87">
        <f t="shared" si="0"/>
        <v>0</v>
      </c>
      <c r="AI29" s="28"/>
      <c r="AJ29" s="28"/>
      <c r="AK29" s="28"/>
      <c r="AL29" s="28"/>
      <c r="AM29" s="28"/>
      <c r="AN29" s="28"/>
      <c r="AO29" s="28"/>
      <c r="AP29" s="28"/>
      <c r="AQ29" s="28"/>
      <c r="AR29" s="28"/>
    </row>
    <row r="30" spans="1:44" s="44" customFormat="1" ht="75" hidden="1" customHeight="1" x14ac:dyDescent="0.25">
      <c r="A30" s="28"/>
      <c r="B30" s="91">
        <v>25</v>
      </c>
      <c r="C30" s="92" t="s">
        <v>229</v>
      </c>
      <c r="D30" s="92" t="s">
        <v>214</v>
      </c>
      <c r="E30" s="35" t="s">
        <v>242</v>
      </c>
      <c r="F30" s="36" t="s">
        <v>12</v>
      </c>
      <c r="G30" s="36" t="s">
        <v>179</v>
      </c>
      <c r="H30" s="36" t="s">
        <v>258</v>
      </c>
      <c r="I30" s="120" t="s">
        <v>267</v>
      </c>
      <c r="J30" s="97" t="s">
        <v>268</v>
      </c>
      <c r="K30" s="85" t="s">
        <v>269</v>
      </c>
      <c r="L30" s="95" t="s">
        <v>171</v>
      </c>
      <c r="M30" s="141"/>
      <c r="N30" s="141"/>
      <c r="O30" s="141"/>
      <c r="P30" s="141"/>
      <c r="Q30" s="141"/>
      <c r="R30" s="141"/>
      <c r="S30" s="141"/>
      <c r="T30" s="141"/>
      <c r="U30" s="141"/>
      <c r="V30" s="141"/>
      <c r="W30" s="141" t="s">
        <v>160</v>
      </c>
      <c r="X30" s="141"/>
      <c r="Y30" s="141"/>
      <c r="Z30" s="141"/>
      <c r="AA30" s="141"/>
      <c r="AB30" s="142"/>
      <c r="AC30" s="119" t="s">
        <v>651</v>
      </c>
      <c r="AD30" s="67"/>
      <c r="AE30" s="43"/>
      <c r="AF30" s="86">
        <f t="shared" ref="AF30" si="13">COUNTIF(M30:AB30,"P")</f>
        <v>1</v>
      </c>
      <c r="AG30" s="86">
        <f t="shared" si="2"/>
        <v>0</v>
      </c>
      <c r="AH30" s="87">
        <f t="shared" si="0"/>
        <v>0</v>
      </c>
      <c r="AI30" s="28"/>
      <c r="AJ30" s="28"/>
      <c r="AK30" s="28"/>
      <c r="AL30" s="28"/>
      <c r="AM30" s="28"/>
      <c r="AN30" s="28"/>
      <c r="AO30" s="28"/>
      <c r="AP30" s="28"/>
      <c r="AQ30" s="28"/>
      <c r="AR30" s="28"/>
    </row>
    <row r="31" spans="1:44" s="44" customFormat="1" ht="75" hidden="1" customHeight="1" x14ac:dyDescent="0.25">
      <c r="B31" s="91">
        <v>26</v>
      </c>
      <c r="C31" s="92" t="s">
        <v>229</v>
      </c>
      <c r="D31" s="92" t="s">
        <v>214</v>
      </c>
      <c r="E31" s="35" t="s">
        <v>242</v>
      </c>
      <c r="F31" s="36" t="s">
        <v>12</v>
      </c>
      <c r="G31" s="36" t="s">
        <v>183</v>
      </c>
      <c r="H31" s="36" t="s">
        <v>258</v>
      </c>
      <c r="I31" s="120" t="s">
        <v>270</v>
      </c>
      <c r="J31" s="97" t="s">
        <v>271</v>
      </c>
      <c r="K31" s="85" t="s">
        <v>269</v>
      </c>
      <c r="L31" s="34" t="s">
        <v>221</v>
      </c>
      <c r="M31" s="141"/>
      <c r="N31" s="141"/>
      <c r="O31" s="141"/>
      <c r="P31" s="141"/>
      <c r="Q31" s="141"/>
      <c r="R31" s="141"/>
      <c r="S31" s="141"/>
      <c r="T31" s="141"/>
      <c r="U31" s="141"/>
      <c r="V31" s="141"/>
      <c r="W31" s="141" t="s">
        <v>160</v>
      </c>
      <c r="X31" s="141"/>
      <c r="Y31" s="141"/>
      <c r="Z31" s="141"/>
      <c r="AA31" s="141"/>
      <c r="AB31" s="142"/>
      <c r="AC31" s="119" t="s">
        <v>651</v>
      </c>
      <c r="AD31" s="85"/>
      <c r="AE31" s="38"/>
      <c r="AF31" s="86">
        <f t="shared" ref="AF31:AF33" si="14">COUNTIF(M31:AA31,"P")</f>
        <v>1</v>
      </c>
      <c r="AG31" s="86">
        <f t="shared" si="2"/>
        <v>0</v>
      </c>
      <c r="AH31" s="87">
        <f t="shared" si="0"/>
        <v>0</v>
      </c>
      <c r="AI31" s="28"/>
      <c r="AJ31" s="28"/>
      <c r="AK31" s="28"/>
      <c r="AL31" s="28"/>
      <c r="AM31" s="28"/>
      <c r="AN31" s="28"/>
      <c r="AO31" s="28"/>
      <c r="AP31" s="28"/>
      <c r="AQ31" s="28"/>
      <c r="AR31" s="28"/>
    </row>
    <row r="32" spans="1:44" ht="75" hidden="1" customHeight="1" x14ac:dyDescent="0.25">
      <c r="B32" s="91">
        <v>27</v>
      </c>
      <c r="C32" s="92" t="s">
        <v>213</v>
      </c>
      <c r="D32" s="92" t="s">
        <v>214</v>
      </c>
      <c r="E32" s="35" t="s">
        <v>242</v>
      </c>
      <c r="F32" s="36" t="s">
        <v>257</v>
      </c>
      <c r="G32" s="36" t="s">
        <v>166</v>
      </c>
      <c r="H32" s="36" t="s">
        <v>272</v>
      </c>
      <c r="I32" s="120" t="s">
        <v>273</v>
      </c>
      <c r="J32" s="97" t="s">
        <v>260</v>
      </c>
      <c r="K32" s="34" t="s">
        <v>177</v>
      </c>
      <c r="L32" s="34" t="s">
        <v>261</v>
      </c>
      <c r="M32" s="141"/>
      <c r="N32" s="141"/>
      <c r="O32" s="141"/>
      <c r="P32" s="141"/>
      <c r="Q32" s="141" t="s">
        <v>160</v>
      </c>
      <c r="R32" s="141"/>
      <c r="S32" s="141"/>
      <c r="T32" s="141"/>
      <c r="U32" s="141"/>
      <c r="V32" s="141"/>
      <c r="W32" s="141"/>
      <c r="X32" s="141"/>
      <c r="Y32" s="141"/>
      <c r="Z32" s="141"/>
      <c r="AA32" s="141" t="s">
        <v>160</v>
      </c>
      <c r="AB32" s="141"/>
      <c r="AC32" s="119" t="s">
        <v>274</v>
      </c>
      <c r="AD32" s="133"/>
      <c r="AE32" s="133" t="s">
        <v>656</v>
      </c>
      <c r="AF32" s="86">
        <f t="shared" si="14"/>
        <v>2</v>
      </c>
      <c r="AG32" s="86">
        <f t="shared" si="2"/>
        <v>0</v>
      </c>
      <c r="AH32" s="87">
        <f t="shared" si="0"/>
        <v>0</v>
      </c>
    </row>
    <row r="33" spans="1:44" s="84" customFormat="1" ht="75" hidden="1" customHeight="1" x14ac:dyDescent="0.25">
      <c r="A33" s="28"/>
      <c r="B33" s="91">
        <v>28</v>
      </c>
      <c r="C33" s="92" t="s">
        <v>162</v>
      </c>
      <c r="D33" s="92" t="s">
        <v>163</v>
      </c>
      <c r="E33" s="35" t="s">
        <v>275</v>
      </c>
      <c r="F33" s="36" t="s">
        <v>276</v>
      </c>
      <c r="G33" s="36" t="s">
        <v>243</v>
      </c>
      <c r="H33" s="36" t="s">
        <v>277</v>
      </c>
      <c r="I33" s="120" t="s">
        <v>278</v>
      </c>
      <c r="J33" s="98" t="s">
        <v>169</v>
      </c>
      <c r="K33" s="34" t="s">
        <v>169</v>
      </c>
      <c r="L33" s="34" t="s">
        <v>171</v>
      </c>
      <c r="M33" s="141"/>
      <c r="N33" s="141"/>
      <c r="O33" s="141"/>
      <c r="P33" s="141"/>
      <c r="Q33" s="141"/>
      <c r="R33" s="141"/>
      <c r="S33" s="141"/>
      <c r="T33" s="141"/>
      <c r="U33" s="141"/>
      <c r="V33" s="141"/>
      <c r="W33" s="141"/>
      <c r="X33" s="141"/>
      <c r="Y33" s="141" t="s">
        <v>160</v>
      </c>
      <c r="Z33" s="141"/>
      <c r="AA33" s="141"/>
      <c r="AB33" s="142"/>
      <c r="AC33" s="119" t="s">
        <v>279</v>
      </c>
      <c r="AD33" s="37"/>
      <c r="AE33" s="38"/>
      <c r="AF33" s="86">
        <f t="shared" si="14"/>
        <v>1</v>
      </c>
      <c r="AG33" s="86">
        <f t="shared" si="2"/>
        <v>0</v>
      </c>
      <c r="AH33" s="87">
        <f t="shared" si="0"/>
        <v>0</v>
      </c>
      <c r="AI33" s="28"/>
      <c r="AJ33" s="28"/>
      <c r="AK33" s="28"/>
      <c r="AL33" s="28"/>
      <c r="AM33" s="28"/>
      <c r="AN33" s="28"/>
    </row>
    <row r="34" spans="1:44" ht="75" hidden="1" customHeight="1" x14ac:dyDescent="0.25">
      <c r="B34" s="91">
        <v>29</v>
      </c>
      <c r="C34" s="92" t="s">
        <v>280</v>
      </c>
      <c r="D34" s="92" t="s">
        <v>163</v>
      </c>
      <c r="E34" s="35" t="s">
        <v>275</v>
      </c>
      <c r="F34" s="36" t="s">
        <v>276</v>
      </c>
      <c r="G34" s="36" t="s">
        <v>166</v>
      </c>
      <c r="H34" s="36" t="s">
        <v>281</v>
      </c>
      <c r="I34" s="120" t="s">
        <v>652</v>
      </c>
      <c r="J34" s="97" t="s">
        <v>169</v>
      </c>
      <c r="K34" s="34" t="s">
        <v>282</v>
      </c>
      <c r="L34" s="34" t="s">
        <v>251</v>
      </c>
      <c r="M34" s="141" t="s">
        <v>160</v>
      </c>
      <c r="N34" s="141"/>
      <c r="O34" s="141"/>
      <c r="P34" s="141"/>
      <c r="Q34" s="141"/>
      <c r="R34" s="141"/>
      <c r="S34" s="141"/>
      <c r="T34" s="141"/>
      <c r="U34" s="141"/>
      <c r="V34" s="141"/>
      <c r="W34" s="141"/>
      <c r="X34" s="141"/>
      <c r="Y34" s="141"/>
      <c r="Z34" s="141"/>
      <c r="AA34" s="141"/>
      <c r="AB34" s="141"/>
      <c r="AC34" s="119" t="s">
        <v>283</v>
      </c>
      <c r="AD34" s="37"/>
      <c r="AE34" s="38"/>
      <c r="AF34" s="86">
        <f t="shared" ref="AF34" si="15">COUNTIF(M34:AB34,"P")</f>
        <v>1</v>
      </c>
      <c r="AG34" s="86">
        <f t="shared" si="2"/>
        <v>0</v>
      </c>
      <c r="AH34" s="87">
        <f t="shared" si="0"/>
        <v>0</v>
      </c>
    </row>
    <row r="35" spans="1:44" ht="75" hidden="1" customHeight="1" x14ac:dyDescent="0.25">
      <c r="B35" s="91">
        <v>30</v>
      </c>
      <c r="C35" s="92" t="s">
        <v>213</v>
      </c>
      <c r="D35" s="92" t="s">
        <v>214</v>
      </c>
      <c r="E35" s="35" t="s">
        <v>284</v>
      </c>
      <c r="F35" s="36" t="s">
        <v>285</v>
      </c>
      <c r="G35" s="36" t="s">
        <v>166</v>
      </c>
      <c r="H35" s="36" t="s">
        <v>286</v>
      </c>
      <c r="I35" s="120" t="s">
        <v>287</v>
      </c>
      <c r="J35" s="97" t="s">
        <v>260</v>
      </c>
      <c r="K35" s="85" t="s">
        <v>260</v>
      </c>
      <c r="L35" s="34" t="s">
        <v>288</v>
      </c>
      <c r="M35" s="141" t="s">
        <v>160</v>
      </c>
      <c r="N35" s="141"/>
      <c r="O35" s="141"/>
      <c r="P35" s="141"/>
      <c r="Q35" s="141"/>
      <c r="R35" s="141"/>
      <c r="S35" s="141"/>
      <c r="T35" s="141"/>
      <c r="U35" s="141"/>
      <c r="V35" s="141"/>
      <c r="W35" s="141"/>
      <c r="X35" s="141"/>
      <c r="Y35" s="141"/>
      <c r="Z35" s="141"/>
      <c r="AA35" s="141"/>
      <c r="AB35" s="141"/>
      <c r="AC35" s="119" t="s">
        <v>289</v>
      </c>
      <c r="AD35" s="37"/>
      <c r="AE35" s="38"/>
      <c r="AF35" s="86">
        <f t="shared" ref="AF35:AF37" si="16">COUNTIF(M35:AA35,"P")</f>
        <v>1</v>
      </c>
      <c r="AG35" s="86">
        <f t="shared" si="2"/>
        <v>0</v>
      </c>
      <c r="AH35" s="87">
        <f t="shared" si="0"/>
        <v>0</v>
      </c>
    </row>
    <row r="36" spans="1:44" ht="75" hidden="1" customHeight="1" x14ac:dyDescent="0.25">
      <c r="B36" s="91">
        <v>31</v>
      </c>
      <c r="C36" s="92" t="s">
        <v>229</v>
      </c>
      <c r="D36" s="92" t="s">
        <v>214</v>
      </c>
      <c r="E36" s="35" t="s">
        <v>284</v>
      </c>
      <c r="F36" s="36" t="s">
        <v>285</v>
      </c>
      <c r="G36" s="96" t="s">
        <v>173</v>
      </c>
      <c r="H36" s="36" t="s">
        <v>290</v>
      </c>
      <c r="I36" s="120" t="s">
        <v>291</v>
      </c>
      <c r="J36" s="97" t="s">
        <v>292</v>
      </c>
      <c r="K36" s="85" t="s">
        <v>269</v>
      </c>
      <c r="L36" s="34" t="s">
        <v>171</v>
      </c>
      <c r="M36" s="141"/>
      <c r="N36" s="141"/>
      <c r="O36" s="141"/>
      <c r="P36" s="141"/>
      <c r="Q36" s="141" t="s">
        <v>160</v>
      </c>
      <c r="R36" s="141"/>
      <c r="S36" s="141"/>
      <c r="T36" s="141"/>
      <c r="U36" s="141" t="s">
        <v>160</v>
      </c>
      <c r="V36" s="141"/>
      <c r="W36" s="141"/>
      <c r="X36" s="141"/>
      <c r="Y36" s="141"/>
      <c r="Z36" s="141"/>
      <c r="AA36" s="141" t="s">
        <v>160</v>
      </c>
      <c r="AB36" s="142"/>
      <c r="AC36" s="119" t="s">
        <v>293</v>
      </c>
      <c r="AD36" s="85"/>
      <c r="AE36" s="38"/>
      <c r="AF36" s="86">
        <f t="shared" si="16"/>
        <v>3</v>
      </c>
      <c r="AG36" s="86">
        <f t="shared" si="2"/>
        <v>0</v>
      </c>
      <c r="AH36" s="87">
        <f t="shared" si="0"/>
        <v>0</v>
      </c>
    </row>
    <row r="37" spans="1:44" s="44" customFormat="1" ht="75" hidden="1" customHeight="1" x14ac:dyDescent="0.25">
      <c r="A37" s="28"/>
      <c r="B37" s="91">
        <v>32</v>
      </c>
      <c r="C37" s="92" t="s">
        <v>229</v>
      </c>
      <c r="D37" s="92" t="s">
        <v>214</v>
      </c>
      <c r="E37" s="35" t="s">
        <v>284</v>
      </c>
      <c r="F37" s="36" t="s">
        <v>285</v>
      </c>
      <c r="G37" s="36" t="s">
        <v>179</v>
      </c>
      <c r="H37" s="36" t="s">
        <v>290</v>
      </c>
      <c r="I37" s="120" t="s">
        <v>294</v>
      </c>
      <c r="J37" s="97" t="s">
        <v>268</v>
      </c>
      <c r="K37" s="85" t="s">
        <v>269</v>
      </c>
      <c r="L37" s="95" t="s">
        <v>171</v>
      </c>
      <c r="M37" s="141" t="s">
        <v>160</v>
      </c>
      <c r="N37" s="141"/>
      <c r="O37" s="141"/>
      <c r="P37" s="141"/>
      <c r="Q37" s="141"/>
      <c r="R37" s="141"/>
      <c r="S37" s="141"/>
      <c r="T37" s="141"/>
      <c r="U37" s="141" t="s">
        <v>160</v>
      </c>
      <c r="V37" s="141"/>
      <c r="W37" s="141"/>
      <c r="X37" s="141"/>
      <c r="Y37" s="141"/>
      <c r="Z37" s="141"/>
      <c r="AA37" s="141" t="s">
        <v>160</v>
      </c>
      <c r="AB37" s="142"/>
      <c r="AC37" s="119" t="s">
        <v>295</v>
      </c>
      <c r="AD37" s="67" t="s">
        <v>296</v>
      </c>
      <c r="AE37" s="43"/>
      <c r="AF37" s="86">
        <f t="shared" si="16"/>
        <v>3</v>
      </c>
      <c r="AG37" s="86">
        <f t="shared" si="2"/>
        <v>0</v>
      </c>
      <c r="AH37" s="87">
        <f t="shared" si="0"/>
        <v>0</v>
      </c>
      <c r="AI37" s="28"/>
      <c r="AJ37" s="28"/>
      <c r="AK37" s="28"/>
      <c r="AL37" s="28"/>
      <c r="AM37" s="28"/>
      <c r="AN37" s="28"/>
      <c r="AO37" s="28"/>
      <c r="AP37" s="28"/>
      <c r="AQ37" s="28"/>
      <c r="AR37" s="28"/>
    </row>
    <row r="38" spans="1:44" ht="75" hidden="1" customHeight="1" x14ac:dyDescent="0.25">
      <c r="A38" s="28"/>
      <c r="B38" s="91">
        <v>33</v>
      </c>
      <c r="C38" s="92" t="s">
        <v>229</v>
      </c>
      <c r="D38" s="92" t="s">
        <v>214</v>
      </c>
      <c r="E38" s="35" t="s">
        <v>284</v>
      </c>
      <c r="F38" s="36" t="s">
        <v>285</v>
      </c>
      <c r="G38" s="36" t="s">
        <v>183</v>
      </c>
      <c r="H38" s="96" t="s">
        <v>290</v>
      </c>
      <c r="I38" s="120" t="s">
        <v>297</v>
      </c>
      <c r="J38" s="97" t="s">
        <v>271</v>
      </c>
      <c r="K38" s="34" t="s">
        <v>269</v>
      </c>
      <c r="L38" s="34" t="s">
        <v>221</v>
      </c>
      <c r="M38" s="141" t="s">
        <v>160</v>
      </c>
      <c r="N38" s="141"/>
      <c r="O38" s="141"/>
      <c r="P38" s="141"/>
      <c r="Q38" s="141"/>
      <c r="R38" s="141"/>
      <c r="S38" s="141"/>
      <c r="T38" s="141"/>
      <c r="U38" s="141" t="s">
        <v>160</v>
      </c>
      <c r="V38" s="141" t="s">
        <v>161</v>
      </c>
      <c r="W38" s="141"/>
      <c r="X38" s="141"/>
      <c r="Y38" s="141"/>
      <c r="Z38" s="141"/>
      <c r="AA38" s="141" t="s">
        <v>160</v>
      </c>
      <c r="AB38" s="141"/>
      <c r="AC38" s="119" t="s">
        <v>295</v>
      </c>
      <c r="AD38" s="37"/>
      <c r="AE38" s="38"/>
      <c r="AF38" s="86">
        <f t="shared" ref="AF38" si="17">COUNTIF(M38:AB38,"P")</f>
        <v>3</v>
      </c>
      <c r="AG38" s="86">
        <f t="shared" si="2"/>
        <v>1</v>
      </c>
      <c r="AH38" s="87">
        <f t="shared" si="0"/>
        <v>0.33333333333333331</v>
      </c>
    </row>
    <row r="39" spans="1:44" ht="75" hidden="1" customHeight="1" x14ac:dyDescent="0.25">
      <c r="B39" s="91">
        <v>34</v>
      </c>
      <c r="C39" s="92" t="s">
        <v>229</v>
      </c>
      <c r="D39" s="92" t="s">
        <v>298</v>
      </c>
      <c r="E39" s="35" t="s">
        <v>275</v>
      </c>
      <c r="F39" s="36" t="s">
        <v>299</v>
      </c>
      <c r="G39" s="36" t="s">
        <v>166</v>
      </c>
      <c r="H39" s="36" t="s">
        <v>300</v>
      </c>
      <c r="I39" s="120" t="s">
        <v>301</v>
      </c>
      <c r="J39" s="98" t="s">
        <v>302</v>
      </c>
      <c r="K39" s="85" t="s">
        <v>303</v>
      </c>
      <c r="L39" s="34" t="s">
        <v>304</v>
      </c>
      <c r="M39" s="141" t="s">
        <v>160</v>
      </c>
      <c r="N39" s="141"/>
      <c r="O39" s="141"/>
      <c r="P39" s="141"/>
      <c r="Q39" s="141"/>
      <c r="R39" s="141"/>
      <c r="S39" s="141"/>
      <c r="T39" s="141"/>
      <c r="U39" s="141"/>
      <c r="V39" s="141"/>
      <c r="W39" s="141"/>
      <c r="X39" s="141"/>
      <c r="Y39" s="141"/>
      <c r="Z39" s="141"/>
      <c r="AA39" s="141"/>
      <c r="AB39" s="141"/>
      <c r="AC39" s="119" t="s">
        <v>305</v>
      </c>
      <c r="AD39" s="37"/>
      <c r="AE39" s="38"/>
      <c r="AF39" s="86">
        <f t="shared" ref="AF39:AF41" si="18">COUNTIF(M39:AA39,"P")</f>
        <v>1</v>
      </c>
      <c r="AG39" s="86">
        <f t="shared" si="2"/>
        <v>0</v>
      </c>
      <c r="AH39" s="87">
        <f t="shared" si="0"/>
        <v>0</v>
      </c>
    </row>
    <row r="40" spans="1:44" ht="75" hidden="1" customHeight="1" x14ac:dyDescent="0.25">
      <c r="B40" s="91">
        <v>35</v>
      </c>
      <c r="C40" s="92" t="s">
        <v>229</v>
      </c>
      <c r="D40" s="92" t="s">
        <v>214</v>
      </c>
      <c r="E40" s="35" t="s">
        <v>306</v>
      </c>
      <c r="F40" s="96" t="s">
        <v>307</v>
      </c>
      <c r="G40" s="36" t="s">
        <v>166</v>
      </c>
      <c r="H40" s="36" t="s">
        <v>308</v>
      </c>
      <c r="I40" s="120" t="s">
        <v>309</v>
      </c>
      <c r="J40" s="98" t="s">
        <v>260</v>
      </c>
      <c r="K40" s="34" t="s">
        <v>310</v>
      </c>
      <c r="L40" s="34" t="s">
        <v>221</v>
      </c>
      <c r="M40" s="141"/>
      <c r="N40" s="141"/>
      <c r="O40" s="141"/>
      <c r="P40" s="141"/>
      <c r="Q40" s="141"/>
      <c r="R40" s="141"/>
      <c r="S40" s="141"/>
      <c r="T40" s="141"/>
      <c r="U40" s="141"/>
      <c r="V40" s="141"/>
      <c r="W40" s="141"/>
      <c r="X40" s="141"/>
      <c r="Y40" s="141"/>
      <c r="Z40" s="141"/>
      <c r="AA40" s="141" t="s">
        <v>160</v>
      </c>
      <c r="AB40" s="142"/>
      <c r="AC40" s="119" t="s">
        <v>308</v>
      </c>
      <c r="AD40" s="85"/>
      <c r="AE40" s="38"/>
      <c r="AF40" s="86">
        <f t="shared" si="18"/>
        <v>1</v>
      </c>
      <c r="AG40" s="86">
        <f t="shared" si="2"/>
        <v>0</v>
      </c>
      <c r="AH40" s="87">
        <f t="shared" si="0"/>
        <v>0</v>
      </c>
    </row>
    <row r="41" spans="1:44" ht="75" hidden="1" customHeight="1" x14ac:dyDescent="0.25">
      <c r="B41" s="91">
        <v>36</v>
      </c>
      <c r="C41" s="92" t="s">
        <v>229</v>
      </c>
      <c r="D41" s="92" t="s">
        <v>214</v>
      </c>
      <c r="E41" s="35" t="s">
        <v>311</v>
      </c>
      <c r="F41" s="96" t="s">
        <v>312</v>
      </c>
      <c r="G41" s="36" t="s">
        <v>166</v>
      </c>
      <c r="H41" s="36" t="s">
        <v>313</v>
      </c>
      <c r="I41" s="120" t="s">
        <v>314</v>
      </c>
      <c r="J41" s="98" t="s">
        <v>260</v>
      </c>
      <c r="K41" s="34" t="s">
        <v>310</v>
      </c>
      <c r="L41" s="34" t="s">
        <v>221</v>
      </c>
      <c r="M41" s="141"/>
      <c r="N41" s="141"/>
      <c r="O41" s="141"/>
      <c r="P41" s="141"/>
      <c r="Q41" s="141"/>
      <c r="R41" s="141"/>
      <c r="S41" s="141"/>
      <c r="T41" s="141"/>
      <c r="U41" s="141"/>
      <c r="V41" s="141"/>
      <c r="W41" s="141"/>
      <c r="X41" s="141"/>
      <c r="Y41" s="141"/>
      <c r="Z41" s="141"/>
      <c r="AA41" s="141" t="s">
        <v>160</v>
      </c>
      <c r="AB41" s="142"/>
      <c r="AC41" s="119" t="s">
        <v>313</v>
      </c>
      <c r="AD41" s="85"/>
      <c r="AE41" s="38"/>
      <c r="AF41" s="86">
        <f t="shared" si="18"/>
        <v>1</v>
      </c>
      <c r="AG41" s="86">
        <f t="shared" si="2"/>
        <v>0</v>
      </c>
      <c r="AH41" s="87">
        <f t="shared" si="0"/>
        <v>0</v>
      </c>
    </row>
    <row r="42" spans="1:44" ht="75" hidden="1" customHeight="1" x14ac:dyDescent="0.25">
      <c r="B42" s="91">
        <v>37</v>
      </c>
      <c r="C42" s="92" t="s">
        <v>229</v>
      </c>
      <c r="D42" s="92" t="s">
        <v>298</v>
      </c>
      <c r="E42" s="35" t="s">
        <v>311</v>
      </c>
      <c r="F42" s="96" t="s">
        <v>315</v>
      </c>
      <c r="G42" s="96" t="s">
        <v>166</v>
      </c>
      <c r="H42" s="96" t="s">
        <v>316</v>
      </c>
      <c r="I42" s="120" t="s">
        <v>317</v>
      </c>
      <c r="J42" s="98" t="s">
        <v>220</v>
      </c>
      <c r="K42" s="34" t="s">
        <v>220</v>
      </c>
      <c r="L42" s="34" t="s">
        <v>171</v>
      </c>
      <c r="M42" s="141" t="s">
        <v>160</v>
      </c>
      <c r="N42" s="141"/>
      <c r="O42" s="141"/>
      <c r="P42" s="141"/>
      <c r="Q42" s="141"/>
      <c r="R42" s="141"/>
      <c r="S42" s="141"/>
      <c r="T42" s="141"/>
      <c r="U42" s="141"/>
      <c r="V42" s="141"/>
      <c r="W42" s="141"/>
      <c r="X42" s="141"/>
      <c r="Y42" s="141"/>
      <c r="Z42" s="141"/>
      <c r="AA42" s="141"/>
      <c r="AB42" s="141"/>
      <c r="AC42" s="119" t="s">
        <v>318</v>
      </c>
      <c r="AD42" s="37"/>
      <c r="AE42" s="38"/>
      <c r="AF42" s="86">
        <f t="shared" ref="AF42" si="19">COUNTIF(M42:AB42,"P")</f>
        <v>1</v>
      </c>
      <c r="AG42" s="86">
        <f t="shared" si="2"/>
        <v>0</v>
      </c>
      <c r="AH42" s="87">
        <f t="shared" si="0"/>
        <v>0</v>
      </c>
    </row>
    <row r="43" spans="1:44" ht="75" hidden="1" customHeight="1" x14ac:dyDescent="0.25">
      <c r="A43" s="28"/>
      <c r="B43" s="91">
        <v>38</v>
      </c>
      <c r="C43" s="92" t="s">
        <v>229</v>
      </c>
      <c r="D43" s="92" t="s">
        <v>298</v>
      </c>
      <c r="E43" s="35" t="s">
        <v>311</v>
      </c>
      <c r="F43" s="96" t="s">
        <v>319</v>
      </c>
      <c r="G43" s="96" t="s">
        <v>173</v>
      </c>
      <c r="H43" s="96" t="s">
        <v>320</v>
      </c>
      <c r="I43" s="120" t="s">
        <v>321</v>
      </c>
      <c r="J43" s="97" t="s">
        <v>322</v>
      </c>
      <c r="K43" s="34" t="s">
        <v>177</v>
      </c>
      <c r="L43" s="34" t="s">
        <v>171</v>
      </c>
      <c r="M43" s="141"/>
      <c r="N43" s="141"/>
      <c r="O43" s="141"/>
      <c r="P43" s="141"/>
      <c r="Q43" s="141" t="s">
        <v>160</v>
      </c>
      <c r="R43" s="141"/>
      <c r="S43" s="141"/>
      <c r="T43" s="141"/>
      <c r="U43" s="141" t="s">
        <v>160</v>
      </c>
      <c r="V43" s="141"/>
      <c r="W43" s="141"/>
      <c r="X43" s="141"/>
      <c r="Y43" s="141"/>
      <c r="Z43" s="141"/>
      <c r="AA43" s="141" t="s">
        <v>160</v>
      </c>
      <c r="AB43" s="141"/>
      <c r="AC43" s="119" t="s">
        <v>323</v>
      </c>
      <c r="AD43" s="37"/>
      <c r="AE43" s="38"/>
      <c r="AF43" s="86">
        <f t="shared" ref="AF43:AF45" si="20">COUNTIF(M43:AA43,"P")</f>
        <v>3</v>
      </c>
      <c r="AG43" s="86">
        <f t="shared" si="2"/>
        <v>0</v>
      </c>
      <c r="AH43" s="87">
        <f t="shared" si="0"/>
        <v>0</v>
      </c>
    </row>
    <row r="44" spans="1:44" ht="75" hidden="1" customHeight="1" x14ac:dyDescent="0.25">
      <c r="A44" s="28"/>
      <c r="B44" s="91">
        <v>39</v>
      </c>
      <c r="C44" s="92" t="s">
        <v>229</v>
      </c>
      <c r="D44" s="92" t="s">
        <v>298</v>
      </c>
      <c r="E44" s="35" t="s">
        <v>311</v>
      </c>
      <c r="F44" s="96" t="s">
        <v>319</v>
      </c>
      <c r="G44" s="96" t="s">
        <v>179</v>
      </c>
      <c r="H44" s="96" t="s">
        <v>324</v>
      </c>
      <c r="I44" s="120" t="s">
        <v>325</v>
      </c>
      <c r="J44" s="97" t="s">
        <v>322</v>
      </c>
      <c r="K44" s="34" t="s">
        <v>182</v>
      </c>
      <c r="L44" s="95" t="s">
        <v>171</v>
      </c>
      <c r="M44" s="141"/>
      <c r="N44" s="141"/>
      <c r="O44" s="141"/>
      <c r="P44" s="141"/>
      <c r="Q44" s="141" t="s">
        <v>160</v>
      </c>
      <c r="R44" s="141"/>
      <c r="S44" s="141"/>
      <c r="T44" s="141"/>
      <c r="U44" s="141" t="s">
        <v>160</v>
      </c>
      <c r="V44" s="141"/>
      <c r="W44" s="141"/>
      <c r="X44" s="141"/>
      <c r="Y44" s="141"/>
      <c r="Z44" s="141"/>
      <c r="AA44" s="141" t="s">
        <v>160</v>
      </c>
      <c r="AB44" s="141"/>
      <c r="AC44" s="119" t="s">
        <v>323</v>
      </c>
      <c r="AD44" s="37"/>
      <c r="AE44" s="38"/>
      <c r="AF44" s="86">
        <f t="shared" si="20"/>
        <v>3</v>
      </c>
      <c r="AG44" s="86">
        <f t="shared" si="2"/>
        <v>0</v>
      </c>
      <c r="AH44" s="87">
        <f t="shared" si="0"/>
        <v>0</v>
      </c>
    </row>
    <row r="45" spans="1:44" ht="75" customHeight="1" x14ac:dyDescent="0.25">
      <c r="A45" s="28"/>
      <c r="B45" s="91">
        <v>40</v>
      </c>
      <c r="C45" s="92" t="s">
        <v>229</v>
      </c>
      <c r="D45" s="92" t="s">
        <v>298</v>
      </c>
      <c r="E45" s="35" t="s">
        <v>311</v>
      </c>
      <c r="F45" s="96" t="s">
        <v>319</v>
      </c>
      <c r="G45" s="96" t="s">
        <v>183</v>
      </c>
      <c r="H45" s="96" t="s">
        <v>326</v>
      </c>
      <c r="I45" s="120" t="s">
        <v>327</v>
      </c>
      <c r="J45" s="97" t="s">
        <v>322</v>
      </c>
      <c r="K45" s="34" t="s">
        <v>186</v>
      </c>
      <c r="L45" s="34" t="s">
        <v>171</v>
      </c>
      <c r="M45" s="141" t="s">
        <v>160</v>
      </c>
      <c r="N45" s="141" t="s">
        <v>161</v>
      </c>
      <c r="O45" s="141"/>
      <c r="P45" s="141"/>
      <c r="Q45" s="141" t="s">
        <v>160</v>
      </c>
      <c r="R45" s="141" t="s">
        <v>161</v>
      </c>
      <c r="S45" s="141"/>
      <c r="T45" s="141"/>
      <c r="U45" s="141"/>
      <c r="V45" s="141"/>
      <c r="W45" s="141"/>
      <c r="X45" s="141"/>
      <c r="Y45" s="141"/>
      <c r="Z45" s="141"/>
      <c r="AA45" s="141" t="s">
        <v>160</v>
      </c>
      <c r="AB45" s="141"/>
      <c r="AC45" s="119" t="s">
        <v>323</v>
      </c>
      <c r="AD45" s="37"/>
      <c r="AE45" s="38"/>
      <c r="AF45" s="86">
        <f t="shared" si="20"/>
        <v>3</v>
      </c>
      <c r="AG45" s="86">
        <f t="shared" si="2"/>
        <v>2</v>
      </c>
      <c r="AH45" s="87">
        <f t="shared" si="0"/>
        <v>0.66666666666666663</v>
      </c>
    </row>
    <row r="46" spans="1:44" ht="75" hidden="1" customHeight="1" x14ac:dyDescent="0.25">
      <c r="B46" s="91">
        <v>41</v>
      </c>
      <c r="C46" s="92" t="s">
        <v>162</v>
      </c>
      <c r="D46" s="92" t="s">
        <v>328</v>
      </c>
      <c r="E46" s="35" t="s">
        <v>329</v>
      </c>
      <c r="F46" s="36" t="s">
        <v>330</v>
      </c>
      <c r="G46" s="36" t="s">
        <v>166</v>
      </c>
      <c r="H46" s="99" t="s">
        <v>331</v>
      </c>
      <c r="I46" s="120" t="s">
        <v>332</v>
      </c>
      <c r="J46" s="98" t="s">
        <v>333</v>
      </c>
      <c r="K46" s="34" t="s">
        <v>169</v>
      </c>
      <c r="L46" s="34" t="s">
        <v>171</v>
      </c>
      <c r="M46" s="141" t="s">
        <v>160</v>
      </c>
      <c r="N46" s="141"/>
      <c r="O46" s="141"/>
      <c r="P46" s="141"/>
      <c r="Q46" s="141"/>
      <c r="R46" s="141"/>
      <c r="S46" s="141"/>
      <c r="T46" s="141"/>
      <c r="U46" s="141"/>
      <c r="V46" s="141"/>
      <c r="W46" s="141"/>
      <c r="X46" s="141"/>
      <c r="Y46" s="141"/>
      <c r="Z46" s="141"/>
      <c r="AA46" s="141"/>
      <c r="AB46" s="141"/>
      <c r="AC46" s="119" t="s">
        <v>334</v>
      </c>
      <c r="AD46" s="37"/>
      <c r="AE46" s="38"/>
      <c r="AF46" s="86">
        <f t="shared" ref="AF46" si="21">COUNTIF(M46:AB46,"P")</f>
        <v>1</v>
      </c>
      <c r="AG46" s="86">
        <f t="shared" si="2"/>
        <v>0</v>
      </c>
      <c r="AH46" s="87">
        <f t="shared" si="0"/>
        <v>0</v>
      </c>
    </row>
    <row r="47" spans="1:44" ht="99" hidden="1" customHeight="1" x14ac:dyDescent="0.25">
      <c r="B47" s="91">
        <v>42</v>
      </c>
      <c r="C47" s="92" t="s">
        <v>162</v>
      </c>
      <c r="D47" s="92" t="s">
        <v>328</v>
      </c>
      <c r="E47" s="35" t="s">
        <v>329</v>
      </c>
      <c r="F47" s="36" t="s">
        <v>330</v>
      </c>
      <c r="G47" s="36" t="s">
        <v>166</v>
      </c>
      <c r="H47" s="99" t="s">
        <v>335</v>
      </c>
      <c r="I47" s="120" t="s">
        <v>336</v>
      </c>
      <c r="J47" s="98" t="s">
        <v>220</v>
      </c>
      <c r="K47" s="34" t="s">
        <v>220</v>
      </c>
      <c r="L47" s="34" t="s">
        <v>171</v>
      </c>
      <c r="M47" s="141" t="s">
        <v>160</v>
      </c>
      <c r="N47" s="141"/>
      <c r="O47" s="141"/>
      <c r="P47" s="141"/>
      <c r="Q47" s="141"/>
      <c r="R47" s="141"/>
      <c r="S47" s="141"/>
      <c r="T47" s="141"/>
      <c r="U47" s="141"/>
      <c r="V47" s="141"/>
      <c r="W47" s="141"/>
      <c r="X47" s="141"/>
      <c r="Y47" s="141"/>
      <c r="Z47" s="141"/>
      <c r="AA47" s="141"/>
      <c r="AB47" s="141"/>
      <c r="AC47" s="119" t="s">
        <v>337</v>
      </c>
      <c r="AD47" s="37"/>
      <c r="AE47" s="38"/>
      <c r="AF47" s="86">
        <f t="shared" ref="AF47:AF49" si="22">COUNTIF(M47:AA47,"P")</f>
        <v>1</v>
      </c>
      <c r="AG47" s="86">
        <f t="shared" si="2"/>
        <v>0</v>
      </c>
      <c r="AH47" s="87">
        <f t="shared" si="0"/>
        <v>0</v>
      </c>
    </row>
    <row r="48" spans="1:44" ht="75" hidden="1" customHeight="1" x14ac:dyDescent="0.25">
      <c r="B48" s="91">
        <v>43</v>
      </c>
      <c r="C48" s="92" t="s">
        <v>338</v>
      </c>
      <c r="D48" s="92" t="s">
        <v>339</v>
      </c>
      <c r="E48" s="35" t="s">
        <v>329</v>
      </c>
      <c r="F48" s="36" t="s">
        <v>330</v>
      </c>
      <c r="G48" s="36" t="s">
        <v>166</v>
      </c>
      <c r="H48" s="99" t="s">
        <v>340</v>
      </c>
      <c r="I48" s="120" t="s">
        <v>341</v>
      </c>
      <c r="J48" s="97" t="s">
        <v>169</v>
      </c>
      <c r="K48" s="85" t="s">
        <v>169</v>
      </c>
      <c r="L48" s="34" t="s">
        <v>171</v>
      </c>
      <c r="M48" s="141" t="s">
        <v>160</v>
      </c>
      <c r="N48" s="141"/>
      <c r="O48" s="141"/>
      <c r="P48" s="141"/>
      <c r="Q48" s="141"/>
      <c r="R48" s="141"/>
      <c r="S48" s="141"/>
      <c r="T48" s="141"/>
      <c r="U48" s="141"/>
      <c r="V48" s="141"/>
      <c r="W48" s="141"/>
      <c r="X48" s="141"/>
      <c r="Y48" s="141"/>
      <c r="Z48" s="141"/>
      <c r="AA48" s="141"/>
      <c r="AB48" s="141"/>
      <c r="AC48" s="119" t="s">
        <v>342</v>
      </c>
      <c r="AD48" s="37"/>
      <c r="AE48" s="38"/>
      <c r="AF48" s="86">
        <f t="shared" si="22"/>
        <v>1</v>
      </c>
      <c r="AG48" s="86">
        <f t="shared" si="2"/>
        <v>0</v>
      </c>
      <c r="AH48" s="87">
        <f t="shared" si="0"/>
        <v>0</v>
      </c>
    </row>
    <row r="49" spans="1:40" s="60" customFormat="1" ht="75" hidden="1" customHeight="1" x14ac:dyDescent="0.25">
      <c r="A49" s="28"/>
      <c r="B49" s="91">
        <v>44</v>
      </c>
      <c r="C49" s="92" t="s">
        <v>338</v>
      </c>
      <c r="D49" s="92" t="s">
        <v>339</v>
      </c>
      <c r="E49" s="35" t="s">
        <v>329</v>
      </c>
      <c r="F49" s="36" t="s">
        <v>330</v>
      </c>
      <c r="G49" s="96" t="s">
        <v>173</v>
      </c>
      <c r="H49" s="36" t="s">
        <v>343</v>
      </c>
      <c r="I49" s="120" t="s">
        <v>344</v>
      </c>
      <c r="J49" s="97" t="s">
        <v>345</v>
      </c>
      <c r="K49" s="34" t="s">
        <v>177</v>
      </c>
      <c r="L49" s="34" t="s">
        <v>171</v>
      </c>
      <c r="M49" s="141" t="s">
        <v>160</v>
      </c>
      <c r="N49" s="141"/>
      <c r="O49" s="141"/>
      <c r="P49" s="141"/>
      <c r="Q49" s="141"/>
      <c r="R49" s="141"/>
      <c r="S49" s="141"/>
      <c r="T49" s="141"/>
      <c r="U49" s="141"/>
      <c r="V49" s="141"/>
      <c r="W49" s="141"/>
      <c r="X49" s="141"/>
      <c r="Y49" s="141"/>
      <c r="Z49" s="141"/>
      <c r="AA49" s="141"/>
      <c r="AB49" s="141"/>
      <c r="AC49" s="119" t="s">
        <v>346</v>
      </c>
      <c r="AD49" s="37"/>
      <c r="AE49" s="38"/>
      <c r="AF49" s="86">
        <f t="shared" si="22"/>
        <v>1</v>
      </c>
      <c r="AG49" s="86">
        <f t="shared" si="2"/>
        <v>0</v>
      </c>
      <c r="AH49" s="87">
        <f t="shared" si="0"/>
        <v>0</v>
      </c>
      <c r="AI49" s="28"/>
      <c r="AJ49" s="28"/>
      <c r="AK49" s="28"/>
      <c r="AL49" s="28"/>
      <c r="AM49" s="28"/>
      <c r="AN49" s="28"/>
    </row>
    <row r="50" spans="1:40" ht="75" hidden="1" customHeight="1" x14ac:dyDescent="0.25">
      <c r="A50" s="28"/>
      <c r="B50" s="91">
        <v>45</v>
      </c>
      <c r="C50" s="92" t="s">
        <v>338</v>
      </c>
      <c r="D50" s="92" t="s">
        <v>339</v>
      </c>
      <c r="E50" s="35" t="s">
        <v>329</v>
      </c>
      <c r="F50" s="36" t="s">
        <v>330</v>
      </c>
      <c r="G50" s="36" t="s">
        <v>179</v>
      </c>
      <c r="H50" s="36" t="s">
        <v>343</v>
      </c>
      <c r="I50" s="120" t="s">
        <v>347</v>
      </c>
      <c r="J50" s="97" t="s">
        <v>348</v>
      </c>
      <c r="K50" s="34" t="s">
        <v>233</v>
      </c>
      <c r="L50" s="95" t="s">
        <v>171</v>
      </c>
      <c r="M50" s="141" t="s">
        <v>160</v>
      </c>
      <c r="N50" s="141"/>
      <c r="O50" s="141"/>
      <c r="P50" s="141"/>
      <c r="Q50" s="141"/>
      <c r="R50" s="141"/>
      <c r="S50" s="141"/>
      <c r="T50" s="141"/>
      <c r="U50" s="141"/>
      <c r="V50" s="141"/>
      <c r="W50" s="141"/>
      <c r="X50" s="141"/>
      <c r="Y50" s="141"/>
      <c r="Z50" s="141"/>
      <c r="AA50" s="141"/>
      <c r="AB50" s="141"/>
      <c r="AC50" s="119" t="s">
        <v>346</v>
      </c>
      <c r="AD50" s="42"/>
      <c r="AE50" s="43"/>
      <c r="AF50" s="86">
        <f t="shared" ref="AF50" si="23">COUNTIF(M50:AB50,"P")</f>
        <v>1</v>
      </c>
      <c r="AG50" s="86">
        <f t="shared" si="2"/>
        <v>0</v>
      </c>
      <c r="AH50" s="87">
        <f t="shared" si="0"/>
        <v>0</v>
      </c>
      <c r="AI50" s="44"/>
    </row>
    <row r="51" spans="1:40" ht="75" customHeight="1" x14ac:dyDescent="0.25">
      <c r="A51" s="28"/>
      <c r="B51" s="91">
        <v>46</v>
      </c>
      <c r="C51" s="92" t="s">
        <v>338</v>
      </c>
      <c r="D51" s="92" t="s">
        <v>339</v>
      </c>
      <c r="E51" s="35" t="s">
        <v>329</v>
      </c>
      <c r="F51" s="36" t="s">
        <v>330</v>
      </c>
      <c r="G51" s="36" t="s">
        <v>183</v>
      </c>
      <c r="H51" s="36" t="s">
        <v>343</v>
      </c>
      <c r="I51" s="120" t="s">
        <v>349</v>
      </c>
      <c r="J51" s="97" t="s">
        <v>350</v>
      </c>
      <c r="K51" s="34" t="s">
        <v>235</v>
      </c>
      <c r="L51" s="34" t="s">
        <v>171</v>
      </c>
      <c r="M51" s="141" t="s">
        <v>160</v>
      </c>
      <c r="N51" s="141" t="s">
        <v>161</v>
      </c>
      <c r="O51" s="141"/>
      <c r="P51" s="141"/>
      <c r="Q51" s="141"/>
      <c r="R51" s="141"/>
      <c r="S51" s="141"/>
      <c r="T51" s="141"/>
      <c r="U51" s="141"/>
      <c r="V51" s="141"/>
      <c r="W51" s="141"/>
      <c r="X51" s="141"/>
      <c r="Y51" s="141"/>
      <c r="Z51" s="141"/>
      <c r="AA51" s="141"/>
      <c r="AB51" s="141"/>
      <c r="AC51" s="119" t="s">
        <v>346</v>
      </c>
      <c r="AD51" s="37"/>
      <c r="AE51" s="38"/>
      <c r="AF51" s="86">
        <f t="shared" ref="AF51:AF53" si="24">COUNTIF(M51:AA51,"P")</f>
        <v>1</v>
      </c>
      <c r="AG51" s="86">
        <f t="shared" si="2"/>
        <v>1</v>
      </c>
      <c r="AH51" s="87">
        <f t="shared" si="0"/>
        <v>1</v>
      </c>
    </row>
    <row r="52" spans="1:40" ht="75" hidden="1" customHeight="1" x14ac:dyDescent="0.25">
      <c r="B52" s="91">
        <v>47</v>
      </c>
      <c r="C52" s="92" t="s">
        <v>338</v>
      </c>
      <c r="D52" s="92" t="s">
        <v>339</v>
      </c>
      <c r="E52" s="35" t="s">
        <v>329</v>
      </c>
      <c r="F52" s="36" t="s">
        <v>330</v>
      </c>
      <c r="G52" s="36" t="s">
        <v>166</v>
      </c>
      <c r="H52" s="36" t="s">
        <v>351</v>
      </c>
      <c r="I52" s="120" t="s">
        <v>352</v>
      </c>
      <c r="J52" s="97" t="s">
        <v>220</v>
      </c>
      <c r="K52" s="34" t="s">
        <v>170</v>
      </c>
      <c r="L52" s="34" t="s">
        <v>171</v>
      </c>
      <c r="M52" s="141" t="s">
        <v>160</v>
      </c>
      <c r="N52" s="141"/>
      <c r="O52" s="141"/>
      <c r="P52" s="141"/>
      <c r="Q52" s="141"/>
      <c r="R52" s="141"/>
      <c r="S52" s="141"/>
      <c r="T52" s="141"/>
      <c r="U52" s="141"/>
      <c r="V52" s="141"/>
      <c r="W52" s="141"/>
      <c r="X52" s="141"/>
      <c r="Y52" s="141"/>
      <c r="Z52" s="141"/>
      <c r="AA52" s="141"/>
      <c r="AB52" s="141"/>
      <c r="AC52" s="119" t="s">
        <v>353</v>
      </c>
      <c r="AD52" s="37"/>
      <c r="AE52" s="38"/>
      <c r="AF52" s="86">
        <f t="shared" si="24"/>
        <v>1</v>
      </c>
      <c r="AG52" s="86">
        <f t="shared" si="2"/>
        <v>0</v>
      </c>
      <c r="AH52" s="87">
        <f t="shared" si="0"/>
        <v>0</v>
      </c>
    </row>
    <row r="53" spans="1:40" s="32" customFormat="1" ht="90.75" hidden="1" customHeight="1" x14ac:dyDescent="0.3">
      <c r="A53" s="145"/>
      <c r="B53" s="91">
        <v>48</v>
      </c>
      <c r="C53" s="92" t="s">
        <v>338</v>
      </c>
      <c r="D53" s="92" t="s">
        <v>339</v>
      </c>
      <c r="E53" s="35" t="s">
        <v>354</v>
      </c>
      <c r="F53" s="36" t="s">
        <v>355</v>
      </c>
      <c r="G53" s="36" t="s">
        <v>166</v>
      </c>
      <c r="H53" s="36" t="s">
        <v>356</v>
      </c>
      <c r="I53" s="120" t="s">
        <v>357</v>
      </c>
      <c r="J53" s="97" t="s">
        <v>220</v>
      </c>
      <c r="K53" s="34" t="s">
        <v>358</v>
      </c>
      <c r="L53" s="34" t="s">
        <v>171</v>
      </c>
      <c r="M53" s="141"/>
      <c r="N53" s="141"/>
      <c r="O53" s="141"/>
      <c r="P53" s="141"/>
      <c r="Q53" s="141"/>
      <c r="R53" s="141"/>
      <c r="S53" s="141" t="s">
        <v>160</v>
      </c>
      <c r="T53" s="141"/>
      <c r="U53" s="141"/>
      <c r="V53" s="141"/>
      <c r="W53" s="141"/>
      <c r="X53" s="141"/>
      <c r="Y53" s="141"/>
      <c r="Z53" s="141"/>
      <c r="AA53" s="141"/>
      <c r="AB53" s="141"/>
      <c r="AC53" s="119" t="s">
        <v>359</v>
      </c>
      <c r="AD53" s="37"/>
      <c r="AE53" s="39"/>
      <c r="AF53" s="86">
        <f t="shared" si="24"/>
        <v>1</v>
      </c>
      <c r="AG53" s="86">
        <f t="shared" si="2"/>
        <v>0</v>
      </c>
      <c r="AH53" s="87">
        <f t="shared" si="0"/>
        <v>0</v>
      </c>
      <c r="AI53" s="28"/>
    </row>
    <row r="54" spans="1:40" ht="75" hidden="1" customHeight="1" x14ac:dyDescent="0.3">
      <c r="A54" s="31"/>
      <c r="B54" s="91">
        <v>49</v>
      </c>
      <c r="C54" s="92" t="s">
        <v>338</v>
      </c>
      <c r="D54" s="92" t="s">
        <v>339</v>
      </c>
      <c r="E54" s="35" t="s">
        <v>354</v>
      </c>
      <c r="F54" s="36" t="s">
        <v>355</v>
      </c>
      <c r="G54" s="36" t="s">
        <v>173</v>
      </c>
      <c r="H54" s="36" t="s">
        <v>360</v>
      </c>
      <c r="I54" s="120" t="s">
        <v>361</v>
      </c>
      <c r="J54" s="97" t="s">
        <v>345</v>
      </c>
      <c r="K54" s="85" t="s">
        <v>345</v>
      </c>
      <c r="L54" s="34" t="s">
        <v>171</v>
      </c>
      <c r="M54" s="141"/>
      <c r="N54" s="141"/>
      <c r="O54" s="141"/>
      <c r="P54" s="141"/>
      <c r="Q54" s="141"/>
      <c r="R54" s="141"/>
      <c r="S54" s="141"/>
      <c r="T54" s="141"/>
      <c r="U54" s="141" t="s">
        <v>160</v>
      </c>
      <c r="V54" s="141"/>
      <c r="W54" s="141"/>
      <c r="X54" s="141"/>
      <c r="Y54" s="141"/>
      <c r="Z54" s="141"/>
      <c r="AA54" s="141"/>
      <c r="AB54" s="141"/>
      <c r="AC54" s="119" t="s">
        <v>362</v>
      </c>
      <c r="AD54" s="37"/>
      <c r="AE54" s="39"/>
      <c r="AF54" s="86">
        <f t="shared" ref="AF54" si="25">COUNTIF(M54:AB54,"P")</f>
        <v>1</v>
      </c>
      <c r="AG54" s="86">
        <f t="shared" si="2"/>
        <v>0</v>
      </c>
      <c r="AH54" s="87">
        <f t="shared" si="0"/>
        <v>0</v>
      </c>
      <c r="AI54" s="31"/>
    </row>
    <row r="55" spans="1:40" s="31" customFormat="1" ht="75" hidden="1" customHeight="1" x14ac:dyDescent="0.3">
      <c r="B55" s="91">
        <v>50</v>
      </c>
      <c r="C55" s="92" t="s">
        <v>338</v>
      </c>
      <c r="D55" s="92" t="s">
        <v>339</v>
      </c>
      <c r="E55" s="35" t="s">
        <v>354</v>
      </c>
      <c r="F55" s="36" t="s">
        <v>355</v>
      </c>
      <c r="G55" s="36" t="s">
        <v>179</v>
      </c>
      <c r="H55" s="36" t="s">
        <v>360</v>
      </c>
      <c r="I55" s="120" t="s">
        <v>363</v>
      </c>
      <c r="J55" s="97" t="s">
        <v>348</v>
      </c>
      <c r="K55" s="85" t="s">
        <v>348</v>
      </c>
      <c r="L55" s="95" t="s">
        <v>171</v>
      </c>
      <c r="M55" s="141"/>
      <c r="N55" s="141"/>
      <c r="O55" s="141"/>
      <c r="P55" s="141"/>
      <c r="Q55" s="141"/>
      <c r="R55" s="141"/>
      <c r="S55" s="141"/>
      <c r="T55" s="141"/>
      <c r="U55" s="141" t="s">
        <v>160</v>
      </c>
      <c r="V55" s="141"/>
      <c r="W55" s="141"/>
      <c r="X55" s="141"/>
      <c r="Y55" s="141"/>
      <c r="Z55" s="141"/>
      <c r="AA55" s="141"/>
      <c r="AB55" s="141"/>
      <c r="AC55" s="119" t="s">
        <v>362</v>
      </c>
      <c r="AD55" s="37"/>
      <c r="AE55" s="39"/>
      <c r="AF55" s="86">
        <f t="shared" ref="AF55:AF57" si="26">COUNTIF(M55:AA55,"P")</f>
        <v>1</v>
      </c>
      <c r="AG55" s="86">
        <f t="shared" si="2"/>
        <v>0</v>
      </c>
      <c r="AH55" s="87">
        <f t="shared" si="0"/>
        <v>0</v>
      </c>
    </row>
    <row r="56" spans="1:40" s="31" customFormat="1" ht="75" hidden="1" customHeight="1" x14ac:dyDescent="0.3">
      <c r="B56" s="91">
        <v>51</v>
      </c>
      <c r="C56" s="92" t="s">
        <v>338</v>
      </c>
      <c r="D56" s="92" t="s">
        <v>339</v>
      </c>
      <c r="E56" s="35" t="s">
        <v>354</v>
      </c>
      <c r="F56" s="36" t="s">
        <v>355</v>
      </c>
      <c r="G56" s="36" t="s">
        <v>183</v>
      </c>
      <c r="H56" s="36" t="s">
        <v>360</v>
      </c>
      <c r="I56" s="120" t="s">
        <v>364</v>
      </c>
      <c r="J56" s="97" t="s">
        <v>350</v>
      </c>
      <c r="K56" s="85" t="s">
        <v>350</v>
      </c>
      <c r="L56" s="34" t="s">
        <v>171</v>
      </c>
      <c r="M56" s="141"/>
      <c r="N56" s="141"/>
      <c r="O56" s="141"/>
      <c r="P56" s="141"/>
      <c r="Q56" s="141"/>
      <c r="R56" s="141"/>
      <c r="S56" s="141"/>
      <c r="T56" s="141"/>
      <c r="U56" s="141" t="s">
        <v>160</v>
      </c>
      <c r="V56" s="141"/>
      <c r="W56" s="141"/>
      <c r="X56" s="141"/>
      <c r="Y56" s="141"/>
      <c r="Z56" s="141"/>
      <c r="AA56" s="141"/>
      <c r="AB56" s="141"/>
      <c r="AC56" s="119" t="s">
        <v>365</v>
      </c>
      <c r="AD56" s="37"/>
      <c r="AE56" s="39"/>
      <c r="AF56" s="86">
        <f t="shared" si="26"/>
        <v>1</v>
      </c>
      <c r="AG56" s="86">
        <f t="shared" si="2"/>
        <v>0</v>
      </c>
      <c r="AH56" s="87">
        <f t="shared" si="0"/>
        <v>0</v>
      </c>
    </row>
    <row r="57" spans="1:40" ht="75" hidden="1" customHeight="1" x14ac:dyDescent="0.25">
      <c r="B57" s="91">
        <v>52</v>
      </c>
      <c r="C57" s="92" t="s">
        <v>229</v>
      </c>
      <c r="D57" s="92" t="s">
        <v>214</v>
      </c>
      <c r="E57" s="35" t="s">
        <v>354</v>
      </c>
      <c r="F57" s="36" t="s">
        <v>366</v>
      </c>
      <c r="G57" s="36" t="s">
        <v>166</v>
      </c>
      <c r="H57" s="99" t="s">
        <v>367</v>
      </c>
      <c r="I57" s="120" t="s">
        <v>368</v>
      </c>
      <c r="J57" s="97" t="s">
        <v>369</v>
      </c>
      <c r="K57" s="85" t="s">
        <v>169</v>
      </c>
      <c r="L57" s="34" t="s">
        <v>221</v>
      </c>
      <c r="M57" s="141" t="s">
        <v>160</v>
      </c>
      <c r="N57" s="141"/>
      <c r="O57" s="141"/>
      <c r="P57" s="141"/>
      <c r="Q57" s="141"/>
      <c r="R57" s="141"/>
      <c r="S57" s="141"/>
      <c r="T57" s="141"/>
      <c r="U57" s="141"/>
      <c r="V57" s="141"/>
      <c r="W57" s="141"/>
      <c r="X57" s="141"/>
      <c r="Y57" s="141"/>
      <c r="Z57" s="141"/>
      <c r="AA57" s="141"/>
      <c r="AB57" s="141"/>
      <c r="AC57" s="119" t="s">
        <v>367</v>
      </c>
      <c r="AD57" s="37"/>
      <c r="AE57" s="38"/>
      <c r="AF57" s="86">
        <f t="shared" si="26"/>
        <v>1</v>
      </c>
      <c r="AG57" s="86">
        <f t="shared" si="2"/>
        <v>0</v>
      </c>
      <c r="AH57" s="87">
        <f t="shared" si="0"/>
        <v>0</v>
      </c>
    </row>
    <row r="58" spans="1:40" s="32" customFormat="1" ht="90.75" customHeight="1" x14ac:dyDescent="0.3">
      <c r="A58" s="145"/>
      <c r="B58" s="91">
        <v>53</v>
      </c>
      <c r="C58" s="92" t="s">
        <v>229</v>
      </c>
      <c r="D58" s="92" t="s">
        <v>214</v>
      </c>
      <c r="E58" s="35" t="s">
        <v>354</v>
      </c>
      <c r="F58" s="36" t="s">
        <v>366</v>
      </c>
      <c r="G58" s="36" t="s">
        <v>166</v>
      </c>
      <c r="H58" s="36" t="s">
        <v>370</v>
      </c>
      <c r="I58" s="120" t="s">
        <v>371</v>
      </c>
      <c r="J58" s="98" t="s">
        <v>369</v>
      </c>
      <c r="K58" s="34" t="s">
        <v>372</v>
      </c>
      <c r="L58" s="34" t="s">
        <v>221</v>
      </c>
      <c r="M58" s="141"/>
      <c r="N58" s="141"/>
      <c r="O58" s="141"/>
      <c r="P58" s="141"/>
      <c r="Q58" s="141" t="s">
        <v>160</v>
      </c>
      <c r="R58" s="141" t="s">
        <v>161</v>
      </c>
      <c r="S58" s="141"/>
      <c r="T58" s="141"/>
      <c r="U58" s="141" t="s">
        <v>160</v>
      </c>
      <c r="V58" s="141" t="s">
        <v>161</v>
      </c>
      <c r="W58" s="141"/>
      <c r="X58" s="141"/>
      <c r="Y58" s="141"/>
      <c r="Z58" s="141"/>
      <c r="AA58" s="141" t="s">
        <v>160</v>
      </c>
      <c r="AB58" s="141"/>
      <c r="AC58" s="119" t="s">
        <v>373</v>
      </c>
      <c r="AD58" s="37"/>
      <c r="AE58" s="39"/>
      <c r="AF58" s="86">
        <f t="shared" ref="AF58" si="27">COUNTIF(M58:AB58,"P")</f>
        <v>3</v>
      </c>
      <c r="AG58" s="86">
        <f t="shared" si="2"/>
        <v>2</v>
      </c>
      <c r="AH58" s="87">
        <f t="shared" si="0"/>
        <v>0.66666666666666663</v>
      </c>
      <c r="AI58" s="28"/>
    </row>
    <row r="59" spans="1:40" s="44" customFormat="1" ht="112.5" hidden="1" customHeight="1" x14ac:dyDescent="0.25">
      <c r="A59" s="28"/>
      <c r="B59" s="91">
        <v>54</v>
      </c>
      <c r="C59" s="92" t="s">
        <v>229</v>
      </c>
      <c r="D59" s="92" t="s">
        <v>214</v>
      </c>
      <c r="E59" s="35" t="s">
        <v>354</v>
      </c>
      <c r="F59" s="36" t="s">
        <v>355</v>
      </c>
      <c r="G59" s="36" t="s">
        <v>179</v>
      </c>
      <c r="H59" s="36" t="s">
        <v>370</v>
      </c>
      <c r="I59" s="120" t="s">
        <v>371</v>
      </c>
      <c r="J59" s="97" t="s">
        <v>374</v>
      </c>
      <c r="K59" s="85" t="s">
        <v>375</v>
      </c>
      <c r="L59" s="95" t="s">
        <v>261</v>
      </c>
      <c r="M59" s="141"/>
      <c r="N59" s="141"/>
      <c r="O59" s="141"/>
      <c r="P59" s="141"/>
      <c r="Q59" s="141" t="s">
        <v>160</v>
      </c>
      <c r="R59" s="141"/>
      <c r="S59" s="141"/>
      <c r="T59" s="141"/>
      <c r="U59" s="141" t="s">
        <v>160</v>
      </c>
      <c r="V59" s="141"/>
      <c r="W59" s="141"/>
      <c r="X59" s="141"/>
      <c r="Y59" s="141"/>
      <c r="Z59" s="141"/>
      <c r="AA59" s="141" t="s">
        <v>160</v>
      </c>
      <c r="AB59" s="142"/>
      <c r="AC59" s="119" t="s">
        <v>376</v>
      </c>
      <c r="AD59" s="67"/>
      <c r="AE59" s="43"/>
      <c r="AF59" s="86">
        <f t="shared" ref="AF59:AF61" si="28">COUNTIF(M59:AA59,"P")</f>
        <v>3</v>
      </c>
      <c r="AG59" s="86">
        <f t="shared" si="2"/>
        <v>0</v>
      </c>
      <c r="AH59" s="87">
        <f t="shared" si="0"/>
        <v>0</v>
      </c>
    </row>
    <row r="60" spans="1:40" s="66" customFormat="1" ht="104.25" hidden="1" customHeight="1" x14ac:dyDescent="0.3">
      <c r="A60" s="31"/>
      <c r="B60" s="91">
        <v>55</v>
      </c>
      <c r="C60" s="92" t="s">
        <v>338</v>
      </c>
      <c r="D60" s="92" t="s">
        <v>214</v>
      </c>
      <c r="E60" s="35" t="s">
        <v>354</v>
      </c>
      <c r="F60" s="36" t="s">
        <v>355</v>
      </c>
      <c r="G60" s="36" t="s">
        <v>183</v>
      </c>
      <c r="H60" s="36" t="s">
        <v>370</v>
      </c>
      <c r="I60" s="120" t="s">
        <v>371</v>
      </c>
      <c r="J60" s="97" t="s">
        <v>374</v>
      </c>
      <c r="K60" s="85" t="s">
        <v>377</v>
      </c>
      <c r="L60" s="34" t="s">
        <v>171</v>
      </c>
      <c r="M60" s="141"/>
      <c r="N60" s="141"/>
      <c r="O60" s="141"/>
      <c r="P60" s="141"/>
      <c r="Q60" s="141" t="s">
        <v>160</v>
      </c>
      <c r="R60" s="141"/>
      <c r="S60" s="141"/>
      <c r="T60" s="141"/>
      <c r="U60" s="141" t="s">
        <v>160</v>
      </c>
      <c r="V60" s="141"/>
      <c r="W60" s="141"/>
      <c r="X60" s="141"/>
      <c r="Y60" s="141"/>
      <c r="Z60" s="141"/>
      <c r="AA60" s="141" t="s">
        <v>160</v>
      </c>
      <c r="AB60" s="141"/>
      <c r="AC60" s="119" t="s">
        <v>378</v>
      </c>
      <c r="AD60" s="37"/>
      <c r="AE60" s="39"/>
      <c r="AF60" s="86">
        <f t="shared" si="28"/>
        <v>3</v>
      </c>
      <c r="AG60" s="86">
        <f t="shared" si="2"/>
        <v>0</v>
      </c>
      <c r="AH60" s="87">
        <f t="shared" si="0"/>
        <v>0</v>
      </c>
      <c r="AI60" s="31"/>
    </row>
    <row r="61" spans="1:40" s="31" customFormat="1" ht="75" hidden="1" customHeight="1" x14ac:dyDescent="0.3">
      <c r="A61" s="145"/>
      <c r="B61" s="91">
        <v>56</v>
      </c>
      <c r="C61" s="92" t="s">
        <v>229</v>
      </c>
      <c r="D61" s="92" t="s">
        <v>298</v>
      </c>
      <c r="E61" s="35" t="s">
        <v>379</v>
      </c>
      <c r="F61" s="36" t="s">
        <v>380</v>
      </c>
      <c r="G61" s="36" t="s">
        <v>166</v>
      </c>
      <c r="H61" s="36" t="s">
        <v>381</v>
      </c>
      <c r="I61" s="36" t="s">
        <v>382</v>
      </c>
      <c r="J61" s="97" t="s">
        <v>383</v>
      </c>
      <c r="K61" s="34" t="s">
        <v>170</v>
      </c>
      <c r="L61" s="34" t="s">
        <v>171</v>
      </c>
      <c r="M61" s="141" t="s">
        <v>160</v>
      </c>
      <c r="N61" s="141"/>
      <c r="O61" s="141"/>
      <c r="P61" s="141"/>
      <c r="Q61" s="141"/>
      <c r="R61" s="141"/>
      <c r="S61" s="141"/>
      <c r="T61" s="141"/>
      <c r="U61" s="141"/>
      <c r="V61" s="141"/>
      <c r="W61" s="141"/>
      <c r="X61" s="141"/>
      <c r="Y61" s="141"/>
      <c r="Z61" s="141"/>
      <c r="AA61" s="141"/>
      <c r="AB61" s="141"/>
      <c r="AC61" s="119" t="s">
        <v>384</v>
      </c>
      <c r="AD61" s="37"/>
      <c r="AE61" s="39"/>
      <c r="AF61" s="86">
        <f t="shared" si="28"/>
        <v>1</v>
      </c>
      <c r="AG61" s="86">
        <f t="shared" si="2"/>
        <v>0</v>
      </c>
      <c r="AH61" s="87">
        <f t="shared" si="0"/>
        <v>0</v>
      </c>
    </row>
    <row r="62" spans="1:40" s="31" customFormat="1" ht="75" hidden="1" customHeight="1" x14ac:dyDescent="0.3">
      <c r="B62" s="91">
        <v>57</v>
      </c>
      <c r="C62" s="92" t="s">
        <v>229</v>
      </c>
      <c r="D62" s="92" t="s">
        <v>298</v>
      </c>
      <c r="E62" s="35" t="s">
        <v>379</v>
      </c>
      <c r="F62" s="36" t="s">
        <v>380</v>
      </c>
      <c r="G62" s="36" t="s">
        <v>173</v>
      </c>
      <c r="H62" s="36" t="s">
        <v>381</v>
      </c>
      <c r="I62" s="36" t="s">
        <v>385</v>
      </c>
      <c r="J62" s="97" t="s">
        <v>322</v>
      </c>
      <c r="K62" s="34" t="s">
        <v>177</v>
      </c>
      <c r="L62" s="34" t="s">
        <v>171</v>
      </c>
      <c r="M62" s="141" t="s">
        <v>160</v>
      </c>
      <c r="N62" s="141"/>
      <c r="O62" s="141"/>
      <c r="P62" s="141"/>
      <c r="Q62" s="141"/>
      <c r="R62" s="141"/>
      <c r="S62" s="141"/>
      <c r="T62" s="141"/>
      <c r="U62" s="141"/>
      <c r="V62" s="141"/>
      <c r="W62" s="141"/>
      <c r="X62" s="141"/>
      <c r="Y62" s="141"/>
      <c r="Z62" s="141"/>
      <c r="AA62" s="141"/>
      <c r="AB62" s="141"/>
      <c r="AC62" s="119" t="s">
        <v>386</v>
      </c>
      <c r="AD62" s="40"/>
      <c r="AE62" s="38"/>
      <c r="AF62" s="86">
        <f t="shared" ref="AF62" si="29">COUNTIF(M62:AB62,"P")</f>
        <v>1</v>
      </c>
      <c r="AG62" s="86">
        <f t="shared" si="2"/>
        <v>0</v>
      </c>
      <c r="AH62" s="87">
        <f t="shared" si="0"/>
        <v>0</v>
      </c>
    </row>
    <row r="63" spans="1:40" s="66" customFormat="1" ht="75" hidden="1" customHeight="1" x14ac:dyDescent="0.3">
      <c r="A63" s="31"/>
      <c r="B63" s="91">
        <v>58</v>
      </c>
      <c r="C63" s="92" t="s">
        <v>229</v>
      </c>
      <c r="D63" s="92" t="s">
        <v>298</v>
      </c>
      <c r="E63" s="35" t="s">
        <v>379</v>
      </c>
      <c r="F63" s="36" t="s">
        <v>380</v>
      </c>
      <c r="G63" s="36" t="s">
        <v>179</v>
      </c>
      <c r="H63" s="36" t="s">
        <v>381</v>
      </c>
      <c r="I63" s="36" t="s">
        <v>387</v>
      </c>
      <c r="J63" s="97" t="s">
        <v>388</v>
      </c>
      <c r="K63" s="34" t="s">
        <v>233</v>
      </c>
      <c r="L63" s="95" t="s">
        <v>171</v>
      </c>
      <c r="M63" s="141" t="s">
        <v>160</v>
      </c>
      <c r="N63" s="141"/>
      <c r="O63" s="141"/>
      <c r="P63" s="141"/>
      <c r="Q63" s="141"/>
      <c r="R63" s="141"/>
      <c r="S63" s="141"/>
      <c r="T63" s="141"/>
      <c r="U63" s="141"/>
      <c r="V63" s="141"/>
      <c r="W63" s="141"/>
      <c r="X63" s="141"/>
      <c r="Y63" s="141"/>
      <c r="Z63" s="141"/>
      <c r="AA63" s="141"/>
      <c r="AB63" s="141"/>
      <c r="AC63" s="119" t="s">
        <v>389</v>
      </c>
      <c r="AD63" s="40"/>
      <c r="AE63" s="39"/>
      <c r="AF63" s="86">
        <f t="shared" ref="AF63:AF65" si="30">COUNTIF(M63:AA63,"P")</f>
        <v>1</v>
      </c>
      <c r="AG63" s="86">
        <f t="shared" si="2"/>
        <v>0</v>
      </c>
      <c r="AH63" s="87">
        <f t="shared" si="0"/>
        <v>0</v>
      </c>
      <c r="AI63" s="31"/>
    </row>
    <row r="64" spans="1:40" ht="75" customHeight="1" x14ac:dyDescent="0.3">
      <c r="A64" s="31"/>
      <c r="B64" s="91">
        <v>59</v>
      </c>
      <c r="C64" s="92" t="s">
        <v>229</v>
      </c>
      <c r="D64" s="92" t="s">
        <v>298</v>
      </c>
      <c r="E64" s="35" t="s">
        <v>379</v>
      </c>
      <c r="F64" s="36" t="s">
        <v>380</v>
      </c>
      <c r="G64" s="36" t="s">
        <v>183</v>
      </c>
      <c r="H64" s="36" t="s">
        <v>381</v>
      </c>
      <c r="I64" s="36" t="s">
        <v>390</v>
      </c>
      <c r="J64" s="97" t="s">
        <v>391</v>
      </c>
      <c r="K64" s="34" t="s">
        <v>235</v>
      </c>
      <c r="L64" s="34" t="s">
        <v>171</v>
      </c>
      <c r="M64" s="141" t="s">
        <v>160</v>
      </c>
      <c r="N64" s="141" t="s">
        <v>161</v>
      </c>
      <c r="O64" s="141"/>
      <c r="P64" s="141"/>
      <c r="Q64" s="141"/>
      <c r="R64" s="141"/>
      <c r="S64" s="141"/>
      <c r="T64" s="141"/>
      <c r="U64" s="141"/>
      <c r="V64" s="141"/>
      <c r="W64" s="141"/>
      <c r="X64" s="141"/>
      <c r="Y64" s="141"/>
      <c r="Z64" s="141"/>
      <c r="AA64" s="141"/>
      <c r="AB64" s="141"/>
      <c r="AC64" s="119" t="s">
        <v>389</v>
      </c>
      <c r="AD64" s="40"/>
      <c r="AE64" s="39"/>
      <c r="AF64" s="86">
        <f t="shared" si="30"/>
        <v>1</v>
      </c>
      <c r="AG64" s="86">
        <f t="shared" si="2"/>
        <v>1</v>
      </c>
      <c r="AH64" s="87">
        <f t="shared" si="0"/>
        <v>1</v>
      </c>
      <c r="AI64" s="31"/>
    </row>
    <row r="65" spans="1:43" s="44" customFormat="1" ht="75" hidden="1" customHeight="1" x14ac:dyDescent="0.25">
      <c r="A65" s="28"/>
      <c r="B65" s="91">
        <v>60</v>
      </c>
      <c r="C65" s="92" t="s">
        <v>229</v>
      </c>
      <c r="D65" s="92" t="s">
        <v>298</v>
      </c>
      <c r="E65" s="35" t="s">
        <v>392</v>
      </c>
      <c r="F65" s="36" t="s">
        <v>393</v>
      </c>
      <c r="G65" s="36" t="s">
        <v>173</v>
      </c>
      <c r="H65" s="36" t="s">
        <v>394</v>
      </c>
      <c r="I65" s="36" t="s">
        <v>395</v>
      </c>
      <c r="J65" s="97" t="s">
        <v>396</v>
      </c>
      <c r="K65" s="34" t="s">
        <v>397</v>
      </c>
      <c r="L65" s="34" t="s">
        <v>171</v>
      </c>
      <c r="M65" s="141"/>
      <c r="N65" s="141"/>
      <c r="O65" s="141"/>
      <c r="P65" s="141"/>
      <c r="Q65" s="141"/>
      <c r="R65" s="141"/>
      <c r="S65" s="141"/>
      <c r="T65" s="141"/>
      <c r="U65" s="141" t="s">
        <v>160</v>
      </c>
      <c r="V65" s="141"/>
      <c r="W65" s="141"/>
      <c r="X65" s="141"/>
      <c r="Y65" s="141"/>
      <c r="Z65" s="141"/>
      <c r="AA65" s="141"/>
      <c r="AB65" s="141"/>
      <c r="AC65" s="119" t="s">
        <v>398</v>
      </c>
      <c r="AD65" s="37" t="s">
        <v>399</v>
      </c>
      <c r="AE65" s="38"/>
      <c r="AF65" s="86">
        <f t="shared" si="30"/>
        <v>1</v>
      </c>
      <c r="AG65" s="86">
        <f t="shared" si="2"/>
        <v>0</v>
      </c>
      <c r="AH65" s="87">
        <f t="shared" si="0"/>
        <v>0</v>
      </c>
      <c r="AI65" s="28"/>
      <c r="AJ65" s="28"/>
      <c r="AK65" s="28"/>
      <c r="AL65" s="28"/>
      <c r="AM65" s="28"/>
      <c r="AN65" s="28"/>
    </row>
    <row r="66" spans="1:43" s="44" customFormat="1" ht="75" hidden="1" customHeight="1" x14ac:dyDescent="0.25">
      <c r="A66" s="28"/>
      <c r="B66" s="91">
        <v>61</v>
      </c>
      <c r="C66" s="92" t="s">
        <v>229</v>
      </c>
      <c r="D66" s="92" t="s">
        <v>298</v>
      </c>
      <c r="E66" s="35" t="s">
        <v>392</v>
      </c>
      <c r="F66" s="36" t="s">
        <v>393</v>
      </c>
      <c r="G66" s="36" t="s">
        <v>173</v>
      </c>
      <c r="H66" s="36" t="s">
        <v>400</v>
      </c>
      <c r="I66" s="96" t="s">
        <v>401</v>
      </c>
      <c r="J66" s="97" t="s">
        <v>322</v>
      </c>
      <c r="K66" s="34" t="s">
        <v>177</v>
      </c>
      <c r="L66" s="34" t="s">
        <v>171</v>
      </c>
      <c r="M66" s="141"/>
      <c r="N66" s="141"/>
      <c r="O66" s="141"/>
      <c r="P66" s="141"/>
      <c r="Q66" s="141" t="s">
        <v>160</v>
      </c>
      <c r="R66" s="141"/>
      <c r="S66" s="141"/>
      <c r="T66" s="141"/>
      <c r="U66" s="141"/>
      <c r="V66" s="141"/>
      <c r="W66" s="141"/>
      <c r="X66" s="141"/>
      <c r="Y66" s="141" t="s">
        <v>160</v>
      </c>
      <c r="Z66" s="141"/>
      <c r="AA66" s="141"/>
      <c r="AB66" s="141"/>
      <c r="AC66" s="119" t="s">
        <v>402</v>
      </c>
      <c r="AD66" s="40"/>
      <c r="AE66" s="38"/>
      <c r="AF66" s="86">
        <f t="shared" ref="AF66" si="31">COUNTIF(M66:AB66,"P")</f>
        <v>2</v>
      </c>
      <c r="AG66" s="86">
        <f t="shared" si="2"/>
        <v>0</v>
      </c>
      <c r="AH66" s="87">
        <f t="shared" si="0"/>
        <v>0</v>
      </c>
      <c r="AI66" s="28"/>
      <c r="AJ66" s="28"/>
      <c r="AK66" s="28"/>
      <c r="AL66" s="28"/>
      <c r="AM66" s="28"/>
      <c r="AN66" s="28"/>
    </row>
    <row r="67" spans="1:43" ht="75" hidden="1" customHeight="1" x14ac:dyDescent="0.25">
      <c r="B67" s="91">
        <v>62</v>
      </c>
      <c r="C67" s="92" t="s">
        <v>162</v>
      </c>
      <c r="D67" s="92" t="s">
        <v>328</v>
      </c>
      <c r="E67" s="35" t="s">
        <v>306</v>
      </c>
      <c r="F67" s="36" t="s">
        <v>22</v>
      </c>
      <c r="G67" s="36" t="s">
        <v>166</v>
      </c>
      <c r="H67" s="36" t="s">
        <v>403</v>
      </c>
      <c r="I67" s="36" t="s">
        <v>404</v>
      </c>
      <c r="J67" s="97" t="s">
        <v>405</v>
      </c>
      <c r="K67" s="34" t="s">
        <v>406</v>
      </c>
      <c r="L67" s="34" t="s">
        <v>171</v>
      </c>
      <c r="M67" s="141" t="s">
        <v>160</v>
      </c>
      <c r="N67" s="141"/>
      <c r="O67" s="141"/>
      <c r="P67" s="141"/>
      <c r="Q67" s="141"/>
      <c r="R67" s="141"/>
      <c r="S67" s="141"/>
      <c r="T67" s="141"/>
      <c r="U67" s="141"/>
      <c r="V67" s="141"/>
      <c r="W67" s="141"/>
      <c r="X67" s="141"/>
      <c r="Y67" s="141"/>
      <c r="Z67" s="141"/>
      <c r="AA67" s="141"/>
      <c r="AB67" s="141"/>
      <c r="AC67" s="119" t="s">
        <v>407</v>
      </c>
      <c r="AD67" s="37"/>
      <c r="AE67" s="38"/>
      <c r="AF67" s="86">
        <f t="shared" ref="AF67:AF69" si="32">COUNTIF(M67:AA67,"P")</f>
        <v>1</v>
      </c>
      <c r="AG67" s="86">
        <f t="shared" si="2"/>
        <v>0</v>
      </c>
      <c r="AH67" s="87">
        <f t="shared" si="0"/>
        <v>0</v>
      </c>
    </row>
    <row r="68" spans="1:43" s="44" customFormat="1" ht="75" hidden="1" customHeight="1" x14ac:dyDescent="0.25">
      <c r="A68" s="28"/>
      <c r="B68" s="91">
        <v>63</v>
      </c>
      <c r="C68" s="92" t="s">
        <v>162</v>
      </c>
      <c r="D68" s="92" t="s">
        <v>328</v>
      </c>
      <c r="E68" s="35" t="s">
        <v>306</v>
      </c>
      <c r="F68" s="36" t="s">
        <v>22</v>
      </c>
      <c r="G68" s="36" t="s">
        <v>179</v>
      </c>
      <c r="H68" s="36" t="s">
        <v>403</v>
      </c>
      <c r="I68" s="36" t="s">
        <v>404</v>
      </c>
      <c r="J68" s="97" t="s">
        <v>182</v>
      </c>
      <c r="K68" s="34" t="s">
        <v>408</v>
      </c>
      <c r="L68" s="95" t="s">
        <v>171</v>
      </c>
      <c r="M68" s="141" t="s">
        <v>160</v>
      </c>
      <c r="N68" s="141"/>
      <c r="O68" s="141"/>
      <c r="P68" s="141"/>
      <c r="Q68" s="141"/>
      <c r="R68" s="141"/>
      <c r="S68" s="141"/>
      <c r="T68" s="141"/>
      <c r="U68" s="141"/>
      <c r="V68" s="141"/>
      <c r="W68" s="141"/>
      <c r="X68" s="141"/>
      <c r="Y68" s="141"/>
      <c r="Z68" s="141"/>
      <c r="AA68" s="141"/>
      <c r="AB68" s="141"/>
      <c r="AC68" s="119" t="s">
        <v>409</v>
      </c>
      <c r="AD68" s="42" t="s">
        <v>657</v>
      </c>
      <c r="AE68" s="43"/>
      <c r="AF68" s="86">
        <f t="shared" si="32"/>
        <v>1</v>
      </c>
      <c r="AG68" s="86">
        <f t="shared" si="2"/>
        <v>0</v>
      </c>
      <c r="AH68" s="87">
        <f t="shared" si="0"/>
        <v>0</v>
      </c>
    </row>
    <row r="69" spans="1:43" s="44" customFormat="1" ht="75" customHeight="1" x14ac:dyDescent="0.25">
      <c r="B69" s="91">
        <v>64</v>
      </c>
      <c r="C69" s="92" t="s">
        <v>162</v>
      </c>
      <c r="D69" s="92" t="s">
        <v>328</v>
      </c>
      <c r="E69" s="35" t="s">
        <v>306</v>
      </c>
      <c r="F69" s="36" t="s">
        <v>22</v>
      </c>
      <c r="G69" s="36" t="s">
        <v>183</v>
      </c>
      <c r="H69" s="36" t="s">
        <v>403</v>
      </c>
      <c r="I69" s="36" t="s">
        <v>404</v>
      </c>
      <c r="J69" s="97" t="s">
        <v>410</v>
      </c>
      <c r="K69" s="34" t="s">
        <v>411</v>
      </c>
      <c r="L69" s="34" t="s">
        <v>171</v>
      </c>
      <c r="M69" s="141" t="s">
        <v>160</v>
      </c>
      <c r="N69" s="141" t="s">
        <v>161</v>
      </c>
      <c r="O69" s="141"/>
      <c r="P69" s="141"/>
      <c r="Q69" s="141"/>
      <c r="R69" s="141"/>
      <c r="S69" s="141"/>
      <c r="T69" s="141"/>
      <c r="U69" s="141"/>
      <c r="V69" s="141"/>
      <c r="W69" s="141"/>
      <c r="X69" s="141"/>
      <c r="Y69" s="141"/>
      <c r="Z69" s="141"/>
      <c r="AA69" s="141"/>
      <c r="AB69" s="141"/>
      <c r="AC69" s="119" t="s">
        <v>409</v>
      </c>
      <c r="AD69" s="42" t="s">
        <v>657</v>
      </c>
      <c r="AE69" s="38"/>
      <c r="AF69" s="86">
        <f t="shared" si="32"/>
        <v>1</v>
      </c>
      <c r="AG69" s="86">
        <f t="shared" si="2"/>
        <v>1</v>
      </c>
      <c r="AH69" s="87">
        <f t="shared" si="0"/>
        <v>1</v>
      </c>
    </row>
    <row r="70" spans="1:43" s="82" customFormat="1" ht="139.5" hidden="1" customHeight="1" x14ac:dyDescent="0.25">
      <c r="A70" s="28"/>
      <c r="B70" s="91">
        <v>65</v>
      </c>
      <c r="C70" s="92" t="s">
        <v>229</v>
      </c>
      <c r="D70" s="92" t="s">
        <v>298</v>
      </c>
      <c r="E70" s="35" t="s">
        <v>306</v>
      </c>
      <c r="F70" s="36" t="s">
        <v>22</v>
      </c>
      <c r="G70" s="36" t="s">
        <v>173</v>
      </c>
      <c r="H70" s="36" t="s">
        <v>412</v>
      </c>
      <c r="I70" s="36" t="s">
        <v>413</v>
      </c>
      <c r="J70" s="97" t="s">
        <v>414</v>
      </c>
      <c r="K70" s="34" t="s">
        <v>415</v>
      </c>
      <c r="L70" s="34" t="s">
        <v>171</v>
      </c>
      <c r="M70" s="141"/>
      <c r="N70" s="141"/>
      <c r="O70" s="141"/>
      <c r="P70" s="141"/>
      <c r="Q70" s="141"/>
      <c r="R70" s="141"/>
      <c r="S70" s="141" t="s">
        <v>160</v>
      </c>
      <c r="T70" s="141"/>
      <c r="U70" s="141"/>
      <c r="V70" s="141"/>
      <c r="W70" s="141"/>
      <c r="X70" s="141"/>
      <c r="Y70" s="141"/>
      <c r="Z70" s="141"/>
      <c r="AA70" s="141"/>
      <c r="AB70" s="141"/>
      <c r="AC70" s="119" t="s">
        <v>416</v>
      </c>
      <c r="AD70" s="89" t="s">
        <v>417</v>
      </c>
      <c r="AE70" s="38"/>
      <c r="AF70" s="86">
        <f t="shared" ref="AF70" si="33">COUNTIF(M70:AB70,"P")</f>
        <v>1</v>
      </c>
      <c r="AG70" s="86">
        <f t="shared" si="2"/>
        <v>0</v>
      </c>
      <c r="AH70" s="87">
        <f t="shared" si="0"/>
        <v>0</v>
      </c>
      <c r="AI70" s="28"/>
      <c r="AJ70" s="28"/>
      <c r="AK70" s="28"/>
      <c r="AL70" s="28"/>
      <c r="AM70" s="28"/>
      <c r="AN70" s="28"/>
    </row>
    <row r="71" spans="1:43" s="83" customFormat="1" ht="75" hidden="1" customHeight="1" x14ac:dyDescent="0.25">
      <c r="A71" s="32"/>
      <c r="B71" s="91">
        <v>66</v>
      </c>
      <c r="C71" s="92" t="s">
        <v>229</v>
      </c>
      <c r="D71" s="92" t="s">
        <v>298</v>
      </c>
      <c r="E71" s="35" t="s">
        <v>418</v>
      </c>
      <c r="F71" s="36" t="s">
        <v>28</v>
      </c>
      <c r="G71" s="36" t="s">
        <v>173</v>
      </c>
      <c r="H71" s="36" t="s">
        <v>419</v>
      </c>
      <c r="I71" s="36" t="s">
        <v>420</v>
      </c>
      <c r="J71" s="97" t="s">
        <v>421</v>
      </c>
      <c r="K71" s="85" t="s">
        <v>422</v>
      </c>
      <c r="L71" s="34" t="s">
        <v>423</v>
      </c>
      <c r="M71" s="141"/>
      <c r="N71" s="141"/>
      <c r="O71" s="141"/>
      <c r="P71" s="141"/>
      <c r="Q71" s="141" t="s">
        <v>160</v>
      </c>
      <c r="R71" s="141"/>
      <c r="S71" s="141"/>
      <c r="T71" s="141"/>
      <c r="U71" s="141"/>
      <c r="V71" s="141"/>
      <c r="W71" s="141"/>
      <c r="X71" s="141"/>
      <c r="Y71" s="141"/>
      <c r="Z71" s="141"/>
      <c r="AA71" s="141"/>
      <c r="AB71" s="141"/>
      <c r="AC71" s="119" t="s">
        <v>424</v>
      </c>
      <c r="AD71" s="40"/>
      <c r="AE71" s="38"/>
      <c r="AF71" s="86">
        <f t="shared" ref="AF71:AF73" si="34">COUNTIF(M71:AA71,"P")</f>
        <v>1</v>
      </c>
      <c r="AG71" s="86">
        <f t="shared" si="2"/>
        <v>0</v>
      </c>
      <c r="AH71" s="87">
        <f t="shared" ref="AH71:AH134" si="35">AG71/AF71</f>
        <v>0</v>
      </c>
      <c r="AI71" s="32"/>
      <c r="AJ71" s="32"/>
      <c r="AK71" s="32"/>
      <c r="AL71" s="32"/>
      <c r="AM71" s="32"/>
      <c r="AN71" s="32"/>
    </row>
    <row r="72" spans="1:43" s="83" customFormat="1" ht="75" hidden="1" customHeight="1" x14ac:dyDescent="0.25">
      <c r="A72" s="32"/>
      <c r="B72" s="91">
        <v>67</v>
      </c>
      <c r="C72" s="92" t="s">
        <v>229</v>
      </c>
      <c r="D72" s="92" t="s">
        <v>298</v>
      </c>
      <c r="E72" s="35" t="s">
        <v>418</v>
      </c>
      <c r="F72" s="36" t="s">
        <v>28</v>
      </c>
      <c r="G72" s="36" t="s">
        <v>173</v>
      </c>
      <c r="H72" s="36" t="s">
        <v>419</v>
      </c>
      <c r="I72" s="36" t="s">
        <v>425</v>
      </c>
      <c r="J72" s="97" t="s">
        <v>426</v>
      </c>
      <c r="K72" s="85" t="s">
        <v>422</v>
      </c>
      <c r="L72" s="34" t="s">
        <v>423</v>
      </c>
      <c r="M72" s="141"/>
      <c r="N72" s="141"/>
      <c r="O72" s="141"/>
      <c r="P72" s="141"/>
      <c r="Q72" s="141"/>
      <c r="R72" s="141"/>
      <c r="S72" s="141" t="s">
        <v>160</v>
      </c>
      <c r="T72" s="141"/>
      <c r="U72" s="141"/>
      <c r="V72" s="141"/>
      <c r="W72" s="141"/>
      <c r="X72" s="141"/>
      <c r="Y72" s="141"/>
      <c r="Z72" s="141"/>
      <c r="AA72" s="141"/>
      <c r="AB72" s="141"/>
      <c r="AC72" s="119" t="s">
        <v>427</v>
      </c>
      <c r="AD72" s="138">
        <v>45900</v>
      </c>
      <c r="AE72" s="38"/>
      <c r="AF72" s="86">
        <f t="shared" si="34"/>
        <v>1</v>
      </c>
      <c r="AG72" s="86">
        <f t="shared" ref="AG72:AG135" si="36">COUNTIF(M72:AA72,"E")</f>
        <v>0</v>
      </c>
      <c r="AH72" s="87">
        <f t="shared" si="35"/>
        <v>0</v>
      </c>
      <c r="AI72" s="32"/>
      <c r="AJ72" s="32"/>
      <c r="AK72" s="32"/>
      <c r="AL72" s="32"/>
      <c r="AM72" s="32"/>
      <c r="AN72" s="32"/>
    </row>
    <row r="73" spans="1:43" ht="75" hidden="1" customHeight="1" x14ac:dyDescent="0.25">
      <c r="B73" s="91">
        <v>68</v>
      </c>
      <c r="C73" s="92" t="s">
        <v>229</v>
      </c>
      <c r="D73" s="92" t="s">
        <v>298</v>
      </c>
      <c r="E73" s="35" t="s">
        <v>418</v>
      </c>
      <c r="F73" s="36" t="s">
        <v>28</v>
      </c>
      <c r="G73" s="36" t="s">
        <v>166</v>
      </c>
      <c r="H73" s="36" t="s">
        <v>419</v>
      </c>
      <c r="I73" s="36" t="s">
        <v>428</v>
      </c>
      <c r="J73" s="97" t="s">
        <v>422</v>
      </c>
      <c r="K73" s="34" t="s">
        <v>429</v>
      </c>
      <c r="L73" s="34" t="s">
        <v>171</v>
      </c>
      <c r="M73" s="141" t="s">
        <v>160</v>
      </c>
      <c r="N73" s="141"/>
      <c r="O73" s="141"/>
      <c r="P73" s="141"/>
      <c r="Q73" s="141"/>
      <c r="R73" s="141"/>
      <c r="S73" s="141"/>
      <c r="T73" s="141"/>
      <c r="U73" s="141"/>
      <c r="V73" s="141"/>
      <c r="W73" s="141"/>
      <c r="X73" s="141"/>
      <c r="Y73" s="141"/>
      <c r="Z73" s="141"/>
      <c r="AA73" s="141"/>
      <c r="AB73" s="141"/>
      <c r="AC73" s="119" t="s">
        <v>430</v>
      </c>
      <c r="AD73" s="37"/>
      <c r="AE73" s="38"/>
      <c r="AF73" s="86">
        <f t="shared" si="34"/>
        <v>1</v>
      </c>
      <c r="AG73" s="86">
        <f t="shared" si="36"/>
        <v>0</v>
      </c>
      <c r="AH73" s="87">
        <f t="shared" si="35"/>
        <v>0</v>
      </c>
    </row>
    <row r="74" spans="1:43" s="83" customFormat="1" ht="75" hidden="1" customHeight="1" x14ac:dyDescent="0.25">
      <c r="A74" s="32"/>
      <c r="B74" s="91">
        <v>69</v>
      </c>
      <c r="C74" s="92" t="s">
        <v>229</v>
      </c>
      <c r="D74" s="92" t="s">
        <v>298</v>
      </c>
      <c r="E74" s="35" t="s">
        <v>418</v>
      </c>
      <c r="F74" s="36" t="s">
        <v>28</v>
      </c>
      <c r="G74" s="36" t="s">
        <v>173</v>
      </c>
      <c r="H74" s="36" t="s">
        <v>419</v>
      </c>
      <c r="I74" s="36" t="s">
        <v>431</v>
      </c>
      <c r="J74" s="97" t="s">
        <v>432</v>
      </c>
      <c r="K74" s="85" t="s">
        <v>433</v>
      </c>
      <c r="L74" s="34" t="s">
        <v>423</v>
      </c>
      <c r="M74" s="141"/>
      <c r="N74" s="141"/>
      <c r="O74" s="141"/>
      <c r="P74" s="141"/>
      <c r="Q74" s="141" t="s">
        <v>160</v>
      </c>
      <c r="R74" s="141"/>
      <c r="S74" s="141"/>
      <c r="T74" s="141"/>
      <c r="U74" s="141"/>
      <c r="V74" s="141"/>
      <c r="W74" s="141"/>
      <c r="X74" s="141"/>
      <c r="Y74" s="141"/>
      <c r="Z74" s="141"/>
      <c r="AA74" s="141"/>
      <c r="AB74" s="141"/>
      <c r="AC74" s="119" t="s">
        <v>434</v>
      </c>
      <c r="AD74" s="40"/>
      <c r="AE74" s="38"/>
      <c r="AF74" s="86">
        <f t="shared" ref="AF74" si="37">COUNTIF(M74:AB74,"P")</f>
        <v>1</v>
      </c>
      <c r="AG74" s="86">
        <f t="shared" si="36"/>
        <v>0</v>
      </c>
      <c r="AH74" s="87">
        <f t="shared" si="35"/>
        <v>0</v>
      </c>
      <c r="AI74" s="32"/>
      <c r="AJ74" s="32"/>
      <c r="AK74" s="32"/>
      <c r="AL74" s="32"/>
      <c r="AM74" s="32"/>
      <c r="AN74" s="32"/>
    </row>
    <row r="75" spans="1:43" s="83" customFormat="1" ht="106.5" hidden="1" customHeight="1" x14ac:dyDescent="0.25">
      <c r="A75" s="32"/>
      <c r="B75" s="91">
        <v>70</v>
      </c>
      <c r="C75" s="92" t="s">
        <v>229</v>
      </c>
      <c r="D75" s="92" t="s">
        <v>298</v>
      </c>
      <c r="E75" s="35" t="s">
        <v>418</v>
      </c>
      <c r="F75" s="36" t="s">
        <v>28</v>
      </c>
      <c r="G75" s="36" t="s">
        <v>179</v>
      </c>
      <c r="H75" s="36" t="s">
        <v>435</v>
      </c>
      <c r="I75" s="36" t="s">
        <v>436</v>
      </c>
      <c r="J75" s="97" t="s">
        <v>233</v>
      </c>
      <c r="K75" s="85" t="s">
        <v>432</v>
      </c>
      <c r="L75" s="34" t="s">
        <v>423</v>
      </c>
      <c r="M75" s="141"/>
      <c r="N75" s="141"/>
      <c r="O75" s="141"/>
      <c r="P75" s="141"/>
      <c r="Q75" s="141"/>
      <c r="R75" s="141"/>
      <c r="S75" s="141"/>
      <c r="T75" s="141"/>
      <c r="U75" s="141" t="s">
        <v>160</v>
      </c>
      <c r="V75" s="141"/>
      <c r="W75" s="141"/>
      <c r="X75" s="141"/>
      <c r="Y75" s="141"/>
      <c r="Z75" s="141"/>
      <c r="AA75" s="141"/>
      <c r="AB75" s="141"/>
      <c r="AC75" s="119" t="s">
        <v>642</v>
      </c>
      <c r="AD75" s="79" t="s">
        <v>654</v>
      </c>
      <c r="AE75" s="79"/>
      <c r="AF75" s="86">
        <f t="shared" ref="AF75:AF77" si="38">COUNTIF(M75:AA75,"P")</f>
        <v>1</v>
      </c>
      <c r="AG75" s="86">
        <f t="shared" si="36"/>
        <v>0</v>
      </c>
      <c r="AH75" s="87">
        <f t="shared" si="35"/>
        <v>0</v>
      </c>
      <c r="AI75" s="79"/>
      <c r="AJ75" s="79"/>
      <c r="AK75" s="79"/>
      <c r="AL75" s="79"/>
      <c r="AM75" s="79"/>
      <c r="AN75" s="79"/>
      <c r="AO75" s="79"/>
      <c r="AP75" s="79"/>
      <c r="AQ75" s="79"/>
    </row>
    <row r="76" spans="1:43" s="83" customFormat="1" ht="87" hidden="1" customHeight="1" x14ac:dyDescent="0.25">
      <c r="A76" s="32"/>
      <c r="B76" s="91">
        <v>71</v>
      </c>
      <c r="C76" s="92" t="s">
        <v>229</v>
      </c>
      <c r="D76" s="92" t="s">
        <v>298</v>
      </c>
      <c r="E76" s="35" t="s">
        <v>418</v>
      </c>
      <c r="F76" s="36" t="s">
        <v>28</v>
      </c>
      <c r="G76" s="36" t="s">
        <v>183</v>
      </c>
      <c r="H76" s="36" t="s">
        <v>419</v>
      </c>
      <c r="I76" s="36" t="s">
        <v>437</v>
      </c>
      <c r="J76" s="97" t="s">
        <v>235</v>
      </c>
      <c r="K76" s="85" t="s">
        <v>429</v>
      </c>
      <c r="L76" s="34" t="s">
        <v>423</v>
      </c>
      <c r="M76" s="141"/>
      <c r="N76" s="141"/>
      <c r="O76" s="141"/>
      <c r="P76" s="141"/>
      <c r="Q76" s="141"/>
      <c r="R76" s="141"/>
      <c r="S76" s="141"/>
      <c r="T76" s="141"/>
      <c r="U76" s="141" t="s">
        <v>160</v>
      </c>
      <c r="V76" s="141" t="s">
        <v>161</v>
      </c>
      <c r="W76" s="141"/>
      <c r="X76" s="141"/>
      <c r="Y76" s="141"/>
      <c r="Z76" s="141"/>
      <c r="AA76" s="141"/>
      <c r="AB76" s="141"/>
      <c r="AC76" s="119" t="s">
        <v>643</v>
      </c>
      <c r="AD76" s="79" t="s">
        <v>654</v>
      </c>
      <c r="AE76" s="88"/>
      <c r="AF76" s="86">
        <f t="shared" si="38"/>
        <v>1</v>
      </c>
      <c r="AG76" s="86">
        <f t="shared" si="36"/>
        <v>1</v>
      </c>
      <c r="AH76" s="87">
        <f t="shared" si="35"/>
        <v>1</v>
      </c>
      <c r="AI76" s="79"/>
      <c r="AJ76" s="79"/>
      <c r="AK76" s="79"/>
      <c r="AL76" s="79"/>
      <c r="AM76" s="79"/>
      <c r="AN76" s="79"/>
      <c r="AO76" s="79"/>
      <c r="AP76" s="79"/>
      <c r="AQ76" s="79"/>
    </row>
    <row r="77" spans="1:43" s="83" customFormat="1" ht="105" hidden="1" x14ac:dyDescent="0.25">
      <c r="A77" s="28"/>
      <c r="B77" s="91">
        <v>72</v>
      </c>
      <c r="C77" s="92" t="s">
        <v>229</v>
      </c>
      <c r="D77" s="92" t="s">
        <v>298</v>
      </c>
      <c r="E77" s="35" t="s">
        <v>418</v>
      </c>
      <c r="F77" s="36" t="s">
        <v>28</v>
      </c>
      <c r="G77" s="36" t="s">
        <v>173</v>
      </c>
      <c r="H77" s="36" t="s">
        <v>438</v>
      </c>
      <c r="I77" s="36" t="s">
        <v>439</v>
      </c>
      <c r="J77" s="97" t="s">
        <v>440</v>
      </c>
      <c r="K77" s="34" t="s">
        <v>429</v>
      </c>
      <c r="L77" s="34" t="s">
        <v>423</v>
      </c>
      <c r="M77" s="141" t="s">
        <v>160</v>
      </c>
      <c r="N77" s="141"/>
      <c r="O77" s="141"/>
      <c r="P77" s="141"/>
      <c r="Q77" s="141"/>
      <c r="R77" s="141"/>
      <c r="S77" s="141"/>
      <c r="T77" s="141"/>
      <c r="U77" s="141"/>
      <c r="V77" s="141"/>
      <c r="W77" s="141"/>
      <c r="X77" s="141"/>
      <c r="Y77" s="141"/>
      <c r="Z77" s="141"/>
      <c r="AA77" s="141"/>
      <c r="AB77" s="141"/>
      <c r="AC77" s="119" t="s">
        <v>441</v>
      </c>
      <c r="AD77" s="88"/>
      <c r="AE77" s="88"/>
      <c r="AF77" s="86">
        <f t="shared" si="38"/>
        <v>1</v>
      </c>
      <c r="AG77" s="86">
        <f t="shared" si="36"/>
        <v>0</v>
      </c>
      <c r="AH77" s="87">
        <f t="shared" si="35"/>
        <v>0</v>
      </c>
      <c r="AI77" s="88"/>
      <c r="AJ77" s="88"/>
      <c r="AK77" s="88"/>
      <c r="AL77" s="88"/>
      <c r="AM77" s="88"/>
      <c r="AN77" s="88"/>
      <c r="AO77" s="79"/>
      <c r="AP77" s="79"/>
      <c r="AQ77" s="79"/>
    </row>
    <row r="78" spans="1:43" s="83" customFormat="1" ht="120" hidden="1" x14ac:dyDescent="0.25">
      <c r="A78" s="32"/>
      <c r="B78" s="91">
        <v>73</v>
      </c>
      <c r="C78" s="92" t="s">
        <v>229</v>
      </c>
      <c r="D78" s="92" t="s">
        <v>298</v>
      </c>
      <c r="E78" s="35" t="s">
        <v>418</v>
      </c>
      <c r="F78" s="36" t="s">
        <v>28</v>
      </c>
      <c r="G78" s="36" t="s">
        <v>179</v>
      </c>
      <c r="H78" s="36" t="s">
        <v>438</v>
      </c>
      <c r="I78" s="36" t="s">
        <v>442</v>
      </c>
      <c r="J78" s="97" t="s">
        <v>443</v>
      </c>
      <c r="K78" s="85" t="s">
        <v>444</v>
      </c>
      <c r="L78" s="34" t="s">
        <v>171</v>
      </c>
      <c r="M78" s="141" t="s">
        <v>160</v>
      </c>
      <c r="N78" s="141"/>
      <c r="O78" s="141"/>
      <c r="P78" s="141"/>
      <c r="Q78" s="141"/>
      <c r="R78" s="141"/>
      <c r="S78" s="141"/>
      <c r="T78" s="141"/>
      <c r="U78" s="141"/>
      <c r="V78" s="141"/>
      <c r="W78" s="141"/>
      <c r="X78" s="141"/>
      <c r="Y78" s="141"/>
      <c r="Z78" s="141"/>
      <c r="AA78" s="141"/>
      <c r="AB78" s="141"/>
      <c r="AC78" s="119" t="s">
        <v>445</v>
      </c>
      <c r="AD78" s="79"/>
      <c r="AE78" s="79"/>
      <c r="AF78" s="86">
        <f t="shared" ref="AF78" si="39">COUNTIF(M78:AB78,"P")</f>
        <v>1</v>
      </c>
      <c r="AG78" s="86">
        <f t="shared" si="36"/>
        <v>0</v>
      </c>
      <c r="AH78" s="87">
        <f t="shared" si="35"/>
        <v>0</v>
      </c>
      <c r="AI78" s="79"/>
      <c r="AJ78" s="79"/>
      <c r="AK78" s="79"/>
      <c r="AL78" s="79"/>
      <c r="AM78" s="79"/>
      <c r="AN78" s="79"/>
      <c r="AO78" s="79"/>
      <c r="AP78" s="79"/>
      <c r="AQ78" s="79"/>
    </row>
    <row r="79" spans="1:43" s="83" customFormat="1" ht="105" x14ac:dyDescent="0.25">
      <c r="A79" s="28"/>
      <c r="B79" s="91">
        <v>74</v>
      </c>
      <c r="C79" s="92" t="s">
        <v>229</v>
      </c>
      <c r="D79" s="92" t="s">
        <v>298</v>
      </c>
      <c r="E79" s="35" t="s">
        <v>418</v>
      </c>
      <c r="F79" s="36" t="s">
        <v>28</v>
      </c>
      <c r="G79" s="36" t="s">
        <v>183</v>
      </c>
      <c r="H79" s="36" t="s">
        <v>438</v>
      </c>
      <c r="I79" s="36" t="s">
        <v>446</v>
      </c>
      <c r="J79" s="97" t="s">
        <v>443</v>
      </c>
      <c r="K79" s="34" t="s">
        <v>447</v>
      </c>
      <c r="L79" s="34" t="s">
        <v>423</v>
      </c>
      <c r="M79" s="141" t="s">
        <v>160</v>
      </c>
      <c r="N79" s="141" t="s">
        <v>161</v>
      </c>
      <c r="O79" s="141"/>
      <c r="P79" s="141"/>
      <c r="Q79" s="141"/>
      <c r="R79" s="141"/>
      <c r="S79" s="141"/>
      <c r="T79" s="141"/>
      <c r="U79" s="141"/>
      <c r="V79" s="141"/>
      <c r="W79" s="141"/>
      <c r="X79" s="141"/>
      <c r="Y79" s="141"/>
      <c r="Z79" s="141"/>
      <c r="AA79" s="141"/>
      <c r="AB79" s="141"/>
      <c r="AC79" s="119" t="s">
        <v>448</v>
      </c>
      <c r="AD79" s="88"/>
      <c r="AE79" s="88"/>
      <c r="AF79" s="86">
        <f t="shared" ref="AF79:AF81" si="40">COUNTIF(M79:AA79,"P")</f>
        <v>1</v>
      </c>
      <c r="AG79" s="86">
        <f t="shared" si="36"/>
        <v>1</v>
      </c>
      <c r="AH79" s="87">
        <f t="shared" si="35"/>
        <v>1</v>
      </c>
      <c r="AI79" s="79"/>
      <c r="AJ79" s="79"/>
      <c r="AK79" s="79"/>
      <c r="AL79" s="79"/>
      <c r="AM79" s="79"/>
      <c r="AN79" s="79"/>
      <c r="AO79" s="79"/>
      <c r="AP79" s="79"/>
      <c r="AQ79" s="79"/>
    </row>
    <row r="80" spans="1:43" s="83" customFormat="1" ht="120" hidden="1" x14ac:dyDescent="0.25">
      <c r="A80" s="32"/>
      <c r="B80" s="91">
        <v>75</v>
      </c>
      <c r="C80" s="92" t="s">
        <v>229</v>
      </c>
      <c r="D80" s="92" t="s">
        <v>298</v>
      </c>
      <c r="E80" s="35" t="s">
        <v>418</v>
      </c>
      <c r="F80" s="36" t="s">
        <v>28</v>
      </c>
      <c r="G80" s="36" t="s">
        <v>173</v>
      </c>
      <c r="H80" s="36" t="s">
        <v>449</v>
      </c>
      <c r="I80" s="36" t="s">
        <v>450</v>
      </c>
      <c r="J80" s="97" t="s">
        <v>451</v>
      </c>
      <c r="K80" s="34" t="s">
        <v>452</v>
      </c>
      <c r="L80" s="34" t="s">
        <v>423</v>
      </c>
      <c r="M80" s="141" t="s">
        <v>160</v>
      </c>
      <c r="N80" s="141"/>
      <c r="O80" s="141"/>
      <c r="P80" s="141"/>
      <c r="Q80" s="141"/>
      <c r="R80" s="141"/>
      <c r="S80" s="141"/>
      <c r="T80" s="141"/>
      <c r="U80" s="141"/>
      <c r="V80" s="141"/>
      <c r="W80" s="141"/>
      <c r="X80" s="141"/>
      <c r="Y80" s="141"/>
      <c r="Z80" s="141"/>
      <c r="AA80" s="141"/>
      <c r="AB80" s="141"/>
      <c r="AC80" s="119" t="s">
        <v>453</v>
      </c>
      <c r="AD80" s="88"/>
      <c r="AE80" s="88"/>
      <c r="AF80" s="86">
        <f t="shared" si="40"/>
        <v>1</v>
      </c>
      <c r="AG80" s="86">
        <f t="shared" si="36"/>
        <v>0</v>
      </c>
      <c r="AH80" s="87">
        <f t="shared" si="35"/>
        <v>0</v>
      </c>
      <c r="AI80" s="88"/>
      <c r="AJ80" s="88"/>
      <c r="AK80" s="88"/>
      <c r="AL80" s="88"/>
      <c r="AM80" s="88"/>
      <c r="AN80" s="88"/>
      <c r="AO80" s="79"/>
      <c r="AP80" s="79"/>
      <c r="AQ80" s="79"/>
    </row>
    <row r="81" spans="1:43" s="83" customFormat="1" ht="120" hidden="1" x14ac:dyDescent="0.25">
      <c r="A81" s="32"/>
      <c r="B81" s="91">
        <v>76</v>
      </c>
      <c r="C81" s="92" t="s">
        <v>229</v>
      </c>
      <c r="D81" s="92" t="s">
        <v>298</v>
      </c>
      <c r="E81" s="35" t="s">
        <v>418</v>
      </c>
      <c r="F81" s="36" t="s">
        <v>28</v>
      </c>
      <c r="G81" s="36" t="s">
        <v>179</v>
      </c>
      <c r="H81" s="36" t="s">
        <v>449</v>
      </c>
      <c r="I81" s="36" t="s">
        <v>454</v>
      </c>
      <c r="J81" s="97" t="s">
        <v>455</v>
      </c>
      <c r="K81" s="85" t="s">
        <v>456</v>
      </c>
      <c r="L81" s="34" t="s">
        <v>171</v>
      </c>
      <c r="M81" s="141" t="s">
        <v>160</v>
      </c>
      <c r="N81" s="141"/>
      <c r="O81" s="141"/>
      <c r="P81" s="141"/>
      <c r="Q81" s="141"/>
      <c r="R81" s="141"/>
      <c r="S81" s="141"/>
      <c r="T81" s="141"/>
      <c r="U81" s="141"/>
      <c r="V81" s="141"/>
      <c r="W81" s="141"/>
      <c r="X81" s="141"/>
      <c r="Y81" s="141"/>
      <c r="Z81" s="141"/>
      <c r="AA81" s="141"/>
      <c r="AB81" s="141"/>
      <c r="AC81" s="119" t="s">
        <v>457</v>
      </c>
      <c r="AD81" s="79"/>
      <c r="AE81" s="79"/>
      <c r="AF81" s="86">
        <f t="shared" si="40"/>
        <v>1</v>
      </c>
      <c r="AG81" s="86">
        <f t="shared" si="36"/>
        <v>0</v>
      </c>
      <c r="AH81" s="87">
        <f t="shared" si="35"/>
        <v>0</v>
      </c>
      <c r="AI81" s="79"/>
      <c r="AJ81" s="79"/>
      <c r="AK81" s="79"/>
      <c r="AL81" s="79"/>
      <c r="AM81" s="79"/>
      <c r="AN81" s="79"/>
      <c r="AO81" s="79"/>
      <c r="AP81" s="79"/>
      <c r="AQ81" s="79"/>
    </row>
    <row r="82" spans="1:43" s="83" customFormat="1" ht="120" hidden="1" x14ac:dyDescent="0.25">
      <c r="A82" s="28"/>
      <c r="B82" s="91">
        <v>77</v>
      </c>
      <c r="C82" s="92" t="s">
        <v>229</v>
      </c>
      <c r="D82" s="92" t="s">
        <v>298</v>
      </c>
      <c r="E82" s="35" t="s">
        <v>418</v>
      </c>
      <c r="F82" s="36" t="s">
        <v>28</v>
      </c>
      <c r="G82" s="36" t="s">
        <v>183</v>
      </c>
      <c r="H82" s="36" t="s">
        <v>449</v>
      </c>
      <c r="I82" s="36" t="s">
        <v>458</v>
      </c>
      <c r="J82" s="97" t="s">
        <v>235</v>
      </c>
      <c r="K82" s="34" t="s">
        <v>456</v>
      </c>
      <c r="L82" s="34" t="s">
        <v>423</v>
      </c>
      <c r="M82" s="141" t="s">
        <v>160</v>
      </c>
      <c r="N82" s="141"/>
      <c r="O82" s="141"/>
      <c r="P82" s="141"/>
      <c r="Q82" s="141"/>
      <c r="R82" s="141"/>
      <c r="S82" s="141"/>
      <c r="T82" s="141"/>
      <c r="U82" s="141"/>
      <c r="V82" s="141"/>
      <c r="W82" s="141"/>
      <c r="X82" s="141"/>
      <c r="Y82" s="141"/>
      <c r="Z82" s="141"/>
      <c r="AA82" s="141"/>
      <c r="AB82" s="141"/>
      <c r="AC82" s="119" t="s">
        <v>453</v>
      </c>
      <c r="AD82" s="88"/>
      <c r="AE82" s="88"/>
      <c r="AF82" s="86">
        <f t="shared" ref="AF82" si="41">COUNTIF(M82:AB82,"P")</f>
        <v>1</v>
      </c>
      <c r="AG82" s="86">
        <f t="shared" si="36"/>
        <v>0</v>
      </c>
      <c r="AH82" s="87">
        <f t="shared" si="35"/>
        <v>0</v>
      </c>
      <c r="AI82" s="79"/>
      <c r="AJ82" s="79"/>
      <c r="AK82" s="79"/>
      <c r="AL82" s="79"/>
      <c r="AM82" s="79"/>
      <c r="AN82" s="79"/>
      <c r="AO82" s="79"/>
      <c r="AP82" s="79"/>
      <c r="AQ82" s="79"/>
    </row>
    <row r="83" spans="1:43" s="83" customFormat="1" ht="75" hidden="1" customHeight="1" x14ac:dyDescent="0.25">
      <c r="A83" s="32"/>
      <c r="B83" s="91">
        <v>78</v>
      </c>
      <c r="C83" s="92" t="s">
        <v>229</v>
      </c>
      <c r="D83" s="92" t="s">
        <v>298</v>
      </c>
      <c r="E83" s="35" t="s">
        <v>418</v>
      </c>
      <c r="F83" s="36" t="s">
        <v>28</v>
      </c>
      <c r="G83" s="36" t="s">
        <v>179</v>
      </c>
      <c r="H83" s="36" t="s">
        <v>459</v>
      </c>
      <c r="I83" s="36" t="s">
        <v>460</v>
      </c>
      <c r="J83" s="97" t="s">
        <v>455</v>
      </c>
      <c r="K83" s="85" t="s">
        <v>456</v>
      </c>
      <c r="L83" s="34" t="s">
        <v>171</v>
      </c>
      <c r="M83" s="141"/>
      <c r="N83" s="141"/>
      <c r="O83" s="141"/>
      <c r="P83" s="141"/>
      <c r="Q83" s="141" t="s">
        <v>160</v>
      </c>
      <c r="R83" s="141"/>
      <c r="S83" s="141"/>
      <c r="T83" s="141"/>
      <c r="U83" s="141"/>
      <c r="V83" s="141"/>
      <c r="W83" s="141"/>
      <c r="X83" s="141"/>
      <c r="Y83" s="141"/>
      <c r="Z83" s="141"/>
      <c r="AA83" s="141" t="s">
        <v>160</v>
      </c>
      <c r="AB83" s="141"/>
      <c r="AC83" s="119" t="s">
        <v>461</v>
      </c>
      <c r="AD83" s="79"/>
      <c r="AE83" s="79"/>
      <c r="AF83" s="86">
        <f t="shared" ref="AF83:AF85" si="42">COUNTIF(M83:AA83,"P")</f>
        <v>2</v>
      </c>
      <c r="AG83" s="86">
        <f t="shared" si="36"/>
        <v>0</v>
      </c>
      <c r="AH83" s="87">
        <f t="shared" si="35"/>
        <v>0</v>
      </c>
      <c r="AI83" s="79"/>
      <c r="AJ83" s="79"/>
      <c r="AK83" s="79"/>
      <c r="AL83" s="79"/>
      <c r="AM83" s="79"/>
      <c r="AN83" s="79"/>
      <c r="AO83" s="79"/>
      <c r="AP83" s="79"/>
      <c r="AQ83" s="79"/>
    </row>
    <row r="84" spans="1:43" s="83" customFormat="1" ht="75" hidden="1" customHeight="1" x14ac:dyDescent="0.25">
      <c r="A84" s="32"/>
      <c r="B84" s="91">
        <v>79</v>
      </c>
      <c r="C84" s="92" t="s">
        <v>229</v>
      </c>
      <c r="D84" s="92" t="s">
        <v>298</v>
      </c>
      <c r="E84" s="35" t="s">
        <v>418</v>
      </c>
      <c r="F84" s="36" t="s">
        <v>28</v>
      </c>
      <c r="G84" s="36" t="s">
        <v>183</v>
      </c>
      <c r="H84" s="36" t="s">
        <v>459</v>
      </c>
      <c r="I84" s="36" t="s">
        <v>462</v>
      </c>
      <c r="J84" s="97" t="s">
        <v>235</v>
      </c>
      <c r="K84" s="34" t="s">
        <v>456</v>
      </c>
      <c r="L84" s="34" t="s">
        <v>423</v>
      </c>
      <c r="M84" s="141"/>
      <c r="N84" s="141"/>
      <c r="O84" s="141"/>
      <c r="P84" s="141"/>
      <c r="Q84" s="141" t="s">
        <v>160</v>
      </c>
      <c r="R84" s="141"/>
      <c r="S84" s="141"/>
      <c r="T84" s="141"/>
      <c r="U84" s="141"/>
      <c r="V84" s="141"/>
      <c r="W84" s="141"/>
      <c r="X84" s="141"/>
      <c r="Y84" s="141"/>
      <c r="Z84" s="141"/>
      <c r="AA84" s="141" t="s">
        <v>160</v>
      </c>
      <c r="AB84" s="141"/>
      <c r="AC84" s="119" t="s">
        <v>463</v>
      </c>
      <c r="AD84" s="88"/>
      <c r="AE84" s="88"/>
      <c r="AF84" s="86">
        <f t="shared" si="42"/>
        <v>2</v>
      </c>
      <c r="AG84" s="86">
        <f t="shared" si="36"/>
        <v>0</v>
      </c>
      <c r="AH84" s="87">
        <f t="shared" si="35"/>
        <v>0</v>
      </c>
      <c r="AI84" s="79"/>
      <c r="AJ84" s="79"/>
      <c r="AK84" s="79"/>
      <c r="AL84" s="79"/>
      <c r="AM84" s="79"/>
      <c r="AN84" s="79"/>
      <c r="AO84" s="79"/>
      <c r="AP84" s="79"/>
      <c r="AQ84" s="79"/>
    </row>
    <row r="85" spans="1:43" s="83" customFormat="1" ht="75" hidden="1" customHeight="1" x14ac:dyDescent="0.25">
      <c r="A85" s="32"/>
      <c r="B85" s="91">
        <v>80</v>
      </c>
      <c r="C85" s="92" t="s">
        <v>229</v>
      </c>
      <c r="D85" s="92" t="s">
        <v>298</v>
      </c>
      <c r="E85" s="35" t="s">
        <v>418</v>
      </c>
      <c r="F85" s="36" t="s">
        <v>28</v>
      </c>
      <c r="G85" s="36" t="s">
        <v>173</v>
      </c>
      <c r="H85" s="36" t="s">
        <v>459</v>
      </c>
      <c r="I85" s="36" t="s">
        <v>464</v>
      </c>
      <c r="J85" s="97" t="s">
        <v>465</v>
      </c>
      <c r="K85" s="34" t="s">
        <v>466</v>
      </c>
      <c r="L85" s="34" t="s">
        <v>423</v>
      </c>
      <c r="M85" s="141"/>
      <c r="N85" s="141"/>
      <c r="O85" s="141"/>
      <c r="P85" s="141"/>
      <c r="Q85" s="141" t="s">
        <v>160</v>
      </c>
      <c r="R85" s="141"/>
      <c r="S85" s="141"/>
      <c r="T85" s="141"/>
      <c r="U85" s="141"/>
      <c r="V85" s="141"/>
      <c r="W85" s="141"/>
      <c r="X85" s="141"/>
      <c r="Y85" s="141"/>
      <c r="Z85" s="141"/>
      <c r="AA85" s="141" t="s">
        <v>160</v>
      </c>
      <c r="AB85" s="141"/>
      <c r="AC85" s="119" t="s">
        <v>467</v>
      </c>
      <c r="AD85" s="88"/>
      <c r="AE85" s="88"/>
      <c r="AF85" s="86">
        <f t="shared" si="42"/>
        <v>2</v>
      </c>
      <c r="AG85" s="86">
        <f t="shared" si="36"/>
        <v>0</v>
      </c>
      <c r="AH85" s="87">
        <f t="shared" si="35"/>
        <v>0</v>
      </c>
      <c r="AI85" s="88"/>
      <c r="AJ85" s="88"/>
      <c r="AK85" s="88"/>
      <c r="AL85" s="88"/>
      <c r="AM85" s="88"/>
      <c r="AN85" s="88"/>
      <c r="AO85" s="79"/>
      <c r="AP85" s="79"/>
      <c r="AQ85" s="79"/>
    </row>
    <row r="86" spans="1:43" ht="75" hidden="1" customHeight="1" x14ac:dyDescent="0.25">
      <c r="B86" s="91">
        <v>81</v>
      </c>
      <c r="C86" s="92" t="s">
        <v>229</v>
      </c>
      <c r="D86" s="92" t="s">
        <v>298</v>
      </c>
      <c r="E86" s="35">
        <v>4</v>
      </c>
      <c r="F86" s="36" t="s">
        <v>468</v>
      </c>
      <c r="G86" s="36" t="s">
        <v>166</v>
      </c>
      <c r="H86" s="36" t="s">
        <v>469</v>
      </c>
      <c r="I86" s="36" t="s">
        <v>470</v>
      </c>
      <c r="J86" s="97" t="s">
        <v>471</v>
      </c>
      <c r="K86" s="34" t="s">
        <v>429</v>
      </c>
      <c r="L86" s="34" t="s">
        <v>171</v>
      </c>
      <c r="M86" s="141"/>
      <c r="N86" s="141"/>
      <c r="O86" s="141"/>
      <c r="P86" s="141"/>
      <c r="Q86" s="141"/>
      <c r="R86" s="141"/>
      <c r="S86" s="141" t="s">
        <v>160</v>
      </c>
      <c r="T86" s="141"/>
      <c r="U86" s="141"/>
      <c r="V86" s="141"/>
      <c r="W86" s="141"/>
      <c r="X86" s="141"/>
      <c r="Y86" s="141"/>
      <c r="Z86" s="141"/>
      <c r="AA86" s="141" t="s">
        <v>160</v>
      </c>
      <c r="AB86" s="141"/>
      <c r="AC86" s="119" t="s">
        <v>472</v>
      </c>
      <c r="AD86" s="37"/>
      <c r="AE86" s="38"/>
      <c r="AF86" s="86">
        <f t="shared" ref="AF86" si="43">COUNTIF(M86:AB86,"P")</f>
        <v>2</v>
      </c>
      <c r="AG86" s="86">
        <f t="shared" si="36"/>
        <v>0</v>
      </c>
      <c r="AH86" s="87">
        <f t="shared" si="35"/>
        <v>0</v>
      </c>
    </row>
    <row r="87" spans="1:43" s="83" customFormat="1" ht="45" hidden="1" x14ac:dyDescent="0.25">
      <c r="A87" s="32"/>
      <c r="B87" s="91">
        <v>82</v>
      </c>
      <c r="C87" s="92" t="s">
        <v>229</v>
      </c>
      <c r="D87" s="92" t="s">
        <v>298</v>
      </c>
      <c r="E87" s="35" t="s">
        <v>284</v>
      </c>
      <c r="F87" s="36" t="s">
        <v>473</v>
      </c>
      <c r="G87" s="36" t="s">
        <v>173</v>
      </c>
      <c r="H87" s="36" t="s">
        <v>474</v>
      </c>
      <c r="I87" s="36" t="s">
        <v>475</v>
      </c>
      <c r="J87" s="97" t="s">
        <v>476</v>
      </c>
      <c r="K87" s="85" t="s">
        <v>477</v>
      </c>
      <c r="L87" s="34" t="s">
        <v>423</v>
      </c>
      <c r="M87" s="141" t="s">
        <v>160</v>
      </c>
      <c r="N87" s="141"/>
      <c r="O87" s="141"/>
      <c r="P87" s="141"/>
      <c r="Q87" s="141"/>
      <c r="R87" s="141"/>
      <c r="S87" s="141"/>
      <c r="T87" s="141"/>
      <c r="U87" s="141"/>
      <c r="V87" s="141"/>
      <c r="W87" s="141"/>
      <c r="X87" s="141"/>
      <c r="Y87" s="141"/>
      <c r="Z87" s="141"/>
      <c r="AA87" s="141"/>
      <c r="AB87" s="141"/>
      <c r="AC87" s="119" t="s">
        <v>478</v>
      </c>
      <c r="AD87" s="88"/>
      <c r="AE87" s="88"/>
      <c r="AF87" s="86">
        <f t="shared" ref="AF87:AF89" si="44">COUNTIF(M87:AA87,"P")</f>
        <v>1</v>
      </c>
      <c r="AG87" s="86">
        <f t="shared" si="36"/>
        <v>0</v>
      </c>
      <c r="AH87" s="87">
        <f t="shared" si="35"/>
        <v>0</v>
      </c>
      <c r="AI87" s="88"/>
      <c r="AJ87" s="88"/>
      <c r="AK87" s="88"/>
      <c r="AL87" s="88"/>
      <c r="AM87" s="88"/>
      <c r="AN87" s="88"/>
      <c r="AO87" s="79"/>
      <c r="AP87" s="79"/>
      <c r="AQ87" s="79"/>
    </row>
    <row r="88" spans="1:43" s="44" customFormat="1" ht="151.5" hidden="1" customHeight="1" x14ac:dyDescent="0.25">
      <c r="A88" s="32"/>
      <c r="B88" s="91">
        <v>83</v>
      </c>
      <c r="C88" s="92" t="s">
        <v>479</v>
      </c>
      <c r="D88" s="92" t="s">
        <v>480</v>
      </c>
      <c r="E88" s="35" t="s">
        <v>284</v>
      </c>
      <c r="F88" s="36" t="s">
        <v>481</v>
      </c>
      <c r="G88" s="36" t="s">
        <v>173</v>
      </c>
      <c r="H88" s="36" t="s">
        <v>482</v>
      </c>
      <c r="I88" s="96" t="s">
        <v>483</v>
      </c>
      <c r="J88" s="97" t="s">
        <v>322</v>
      </c>
      <c r="K88" s="34" t="s">
        <v>177</v>
      </c>
      <c r="L88" s="34" t="s">
        <v>171</v>
      </c>
      <c r="M88" s="141"/>
      <c r="N88" s="141"/>
      <c r="O88" s="141"/>
      <c r="P88" s="141"/>
      <c r="Q88" s="141" t="s">
        <v>160</v>
      </c>
      <c r="R88" s="141"/>
      <c r="S88" s="141"/>
      <c r="T88" s="141"/>
      <c r="U88" s="141"/>
      <c r="V88" s="141"/>
      <c r="W88" s="141" t="s">
        <v>160</v>
      </c>
      <c r="X88" s="141"/>
      <c r="Y88" s="141"/>
      <c r="Z88" s="141"/>
      <c r="AA88" s="141" t="s">
        <v>160</v>
      </c>
      <c r="AB88" s="141"/>
      <c r="AC88" s="119" t="s">
        <v>484</v>
      </c>
      <c r="AD88" s="132">
        <v>45877</v>
      </c>
      <c r="AE88" s="88"/>
      <c r="AF88" s="86">
        <f t="shared" si="44"/>
        <v>3</v>
      </c>
      <c r="AG88" s="86">
        <f t="shared" si="36"/>
        <v>0</v>
      </c>
      <c r="AH88" s="87">
        <f t="shared" si="35"/>
        <v>0</v>
      </c>
      <c r="AI88" s="88"/>
      <c r="AJ88" s="88"/>
      <c r="AK88" s="88"/>
      <c r="AL88" s="88"/>
      <c r="AM88" s="88"/>
      <c r="AN88" s="88"/>
      <c r="AO88" s="79"/>
      <c r="AP88" s="79"/>
      <c r="AQ88" s="79"/>
    </row>
    <row r="89" spans="1:43" s="54" customFormat="1" ht="180.6" hidden="1" customHeight="1" x14ac:dyDescent="0.25">
      <c r="A89" s="100"/>
      <c r="B89" s="91">
        <v>84</v>
      </c>
      <c r="C89" s="92" t="s">
        <v>479</v>
      </c>
      <c r="D89" s="92" t="s">
        <v>485</v>
      </c>
      <c r="E89" s="35" t="s">
        <v>284</v>
      </c>
      <c r="F89" s="36" t="s">
        <v>481</v>
      </c>
      <c r="G89" s="36" t="s">
        <v>179</v>
      </c>
      <c r="H89" s="36" t="s">
        <v>482</v>
      </c>
      <c r="I89" s="96" t="s">
        <v>486</v>
      </c>
      <c r="J89" s="97" t="s">
        <v>487</v>
      </c>
      <c r="K89" s="34" t="s">
        <v>233</v>
      </c>
      <c r="L89" s="34" t="s">
        <v>423</v>
      </c>
      <c r="M89" s="141"/>
      <c r="N89" s="141"/>
      <c r="O89" s="141"/>
      <c r="P89" s="141"/>
      <c r="Q89" s="141" t="s">
        <v>160</v>
      </c>
      <c r="R89" s="141"/>
      <c r="S89" s="141"/>
      <c r="T89" s="141"/>
      <c r="U89" s="141"/>
      <c r="V89" s="141"/>
      <c r="W89" s="141" t="s">
        <v>160</v>
      </c>
      <c r="X89" s="141"/>
      <c r="Y89" s="141"/>
      <c r="Z89" s="141"/>
      <c r="AA89" s="141" t="s">
        <v>160</v>
      </c>
      <c r="AB89" s="141"/>
      <c r="AC89" s="119" t="s">
        <v>658</v>
      </c>
      <c r="AD89" s="132">
        <v>45877</v>
      </c>
      <c r="AE89" s="79"/>
      <c r="AF89" s="86">
        <f t="shared" si="44"/>
        <v>3</v>
      </c>
      <c r="AG89" s="86">
        <f t="shared" si="36"/>
        <v>0</v>
      </c>
      <c r="AH89" s="87">
        <f t="shared" si="35"/>
        <v>0</v>
      </c>
      <c r="AI89" s="79"/>
      <c r="AJ89" s="79"/>
      <c r="AK89" s="79"/>
      <c r="AL89" s="79"/>
      <c r="AM89" s="79"/>
      <c r="AN89" s="79"/>
      <c r="AO89" s="79"/>
      <c r="AP89" s="79"/>
      <c r="AQ89" s="79"/>
    </row>
    <row r="90" spans="1:43" s="54" customFormat="1" ht="141" customHeight="1" x14ac:dyDescent="0.25">
      <c r="B90" s="91">
        <v>85</v>
      </c>
      <c r="C90" s="92" t="s">
        <v>479</v>
      </c>
      <c r="D90" s="92" t="s">
        <v>480</v>
      </c>
      <c r="E90" s="35" t="s">
        <v>284</v>
      </c>
      <c r="F90" s="36" t="s">
        <v>481</v>
      </c>
      <c r="G90" s="36" t="s">
        <v>183</v>
      </c>
      <c r="H90" s="36" t="s">
        <v>482</v>
      </c>
      <c r="I90" s="96" t="s">
        <v>488</v>
      </c>
      <c r="J90" s="97" t="s">
        <v>322</v>
      </c>
      <c r="K90" s="34" t="s">
        <v>235</v>
      </c>
      <c r="L90" s="34" t="s">
        <v>423</v>
      </c>
      <c r="M90" s="141"/>
      <c r="N90" s="141"/>
      <c r="O90" s="141"/>
      <c r="P90" s="141"/>
      <c r="Q90" s="141" t="s">
        <v>160</v>
      </c>
      <c r="R90" s="141" t="s">
        <v>161</v>
      </c>
      <c r="S90" s="141"/>
      <c r="T90" s="141"/>
      <c r="U90" s="141" t="s">
        <v>160</v>
      </c>
      <c r="V90" s="141" t="s">
        <v>161</v>
      </c>
      <c r="W90" s="141"/>
      <c r="X90" s="141"/>
      <c r="Y90" s="141"/>
      <c r="Z90" s="141"/>
      <c r="AA90" s="141" t="s">
        <v>160</v>
      </c>
      <c r="AB90" s="141"/>
      <c r="AC90" s="119" t="s">
        <v>659</v>
      </c>
      <c r="AD90" s="132">
        <v>45877</v>
      </c>
      <c r="AE90" s="88"/>
      <c r="AF90" s="86">
        <f t="shared" ref="AF90" si="45">COUNTIF(M90:AB90,"P")</f>
        <v>3</v>
      </c>
      <c r="AG90" s="86">
        <f t="shared" si="36"/>
        <v>2</v>
      </c>
      <c r="AH90" s="87">
        <f t="shared" si="35"/>
        <v>0.66666666666666663</v>
      </c>
      <c r="AI90" s="79"/>
      <c r="AJ90" s="79"/>
      <c r="AK90" s="79"/>
      <c r="AL90" s="79"/>
      <c r="AM90" s="79"/>
      <c r="AN90" s="79"/>
      <c r="AO90" s="79"/>
      <c r="AP90" s="79"/>
      <c r="AQ90" s="79"/>
    </row>
    <row r="91" spans="1:43" s="32" customFormat="1" ht="105.6" hidden="1" customHeight="1" x14ac:dyDescent="0.25">
      <c r="A91" s="101"/>
      <c r="B91" s="91">
        <v>86</v>
      </c>
      <c r="C91" s="92" t="s">
        <v>479</v>
      </c>
      <c r="D91" s="92" t="s">
        <v>489</v>
      </c>
      <c r="E91" s="35" t="s">
        <v>284</v>
      </c>
      <c r="F91" s="36" t="s">
        <v>481</v>
      </c>
      <c r="G91" s="36" t="s">
        <v>166</v>
      </c>
      <c r="H91" s="36" t="s">
        <v>490</v>
      </c>
      <c r="I91" s="94" t="s">
        <v>491</v>
      </c>
      <c r="J91" s="97" t="s">
        <v>169</v>
      </c>
      <c r="K91" s="85" t="s">
        <v>169</v>
      </c>
      <c r="L91" s="34" t="s">
        <v>171</v>
      </c>
      <c r="M91" s="141"/>
      <c r="N91" s="141"/>
      <c r="O91" s="141"/>
      <c r="P91" s="141"/>
      <c r="Q91" s="141"/>
      <c r="R91" s="141"/>
      <c r="S91" s="141" t="s">
        <v>160</v>
      </c>
      <c r="T91" s="141"/>
      <c r="U91" s="141"/>
      <c r="V91" s="141"/>
      <c r="W91" s="141" t="s">
        <v>160</v>
      </c>
      <c r="X91" s="141"/>
      <c r="Y91" s="141"/>
      <c r="Z91" s="141"/>
      <c r="AA91" s="141" t="s">
        <v>160</v>
      </c>
      <c r="AB91" s="141"/>
      <c r="AC91" s="119" t="s">
        <v>492</v>
      </c>
      <c r="AD91" s="132">
        <v>45899</v>
      </c>
      <c r="AE91" s="88"/>
      <c r="AF91" s="86">
        <f t="shared" ref="AF91:AF93" si="46">COUNTIF(M91:AA91,"P")</f>
        <v>3</v>
      </c>
      <c r="AG91" s="86">
        <f t="shared" si="36"/>
        <v>0</v>
      </c>
      <c r="AH91" s="87">
        <f t="shared" si="35"/>
        <v>0</v>
      </c>
      <c r="AI91" s="88"/>
      <c r="AJ91" s="88"/>
      <c r="AK91" s="88"/>
      <c r="AL91" s="88"/>
      <c r="AM91" s="88"/>
      <c r="AN91" s="88"/>
      <c r="AO91" s="79"/>
      <c r="AP91" s="79"/>
      <c r="AQ91" s="79"/>
    </row>
    <row r="92" spans="1:43" s="32" customFormat="1" ht="118.5" hidden="1" customHeight="1" x14ac:dyDescent="0.25">
      <c r="A92" s="101"/>
      <c r="B92" s="91">
        <v>87</v>
      </c>
      <c r="C92" s="92" t="s">
        <v>479</v>
      </c>
      <c r="D92" s="92" t="s">
        <v>489</v>
      </c>
      <c r="E92" s="35" t="s">
        <v>284</v>
      </c>
      <c r="F92" s="36" t="s">
        <v>481</v>
      </c>
      <c r="G92" s="36" t="s">
        <v>166</v>
      </c>
      <c r="H92" s="36" t="s">
        <v>493</v>
      </c>
      <c r="I92" s="36" t="s">
        <v>494</v>
      </c>
      <c r="J92" s="97" t="s">
        <v>200</v>
      </c>
      <c r="K92" s="85" t="s">
        <v>169</v>
      </c>
      <c r="L92" s="34" t="s">
        <v>171</v>
      </c>
      <c r="M92" s="141"/>
      <c r="N92" s="141"/>
      <c r="O92" s="141"/>
      <c r="P92" s="141"/>
      <c r="Q92" s="141" t="s">
        <v>160</v>
      </c>
      <c r="R92" s="141"/>
      <c r="S92" s="141"/>
      <c r="T92" s="141"/>
      <c r="U92" s="141" t="s">
        <v>160</v>
      </c>
      <c r="V92" s="141"/>
      <c r="W92" s="141"/>
      <c r="X92" s="141"/>
      <c r="Y92" s="141"/>
      <c r="Z92" s="141"/>
      <c r="AA92" s="141" t="s">
        <v>160</v>
      </c>
      <c r="AB92" s="141"/>
      <c r="AC92" s="119" t="s">
        <v>495</v>
      </c>
      <c r="AD92" s="88"/>
      <c r="AE92" s="88"/>
      <c r="AF92" s="86">
        <f t="shared" si="46"/>
        <v>3</v>
      </c>
      <c r="AG92" s="86">
        <f t="shared" si="36"/>
        <v>0</v>
      </c>
      <c r="AH92" s="87">
        <f t="shared" si="35"/>
        <v>0</v>
      </c>
      <c r="AI92" s="88"/>
      <c r="AJ92" s="88"/>
      <c r="AK92" s="88"/>
      <c r="AL92" s="88"/>
      <c r="AM92" s="88"/>
      <c r="AN92" s="88"/>
      <c r="AO92" s="79"/>
      <c r="AP92" s="79"/>
      <c r="AQ92" s="79"/>
    </row>
    <row r="93" spans="1:43" s="32" customFormat="1" ht="85.5" hidden="1" customHeight="1" x14ac:dyDescent="0.25">
      <c r="B93" s="91">
        <v>88</v>
      </c>
      <c r="C93" s="92" t="s">
        <v>479</v>
      </c>
      <c r="D93" s="92" t="s">
        <v>480</v>
      </c>
      <c r="E93" s="35" t="s">
        <v>284</v>
      </c>
      <c r="F93" s="36" t="s">
        <v>496</v>
      </c>
      <c r="G93" s="36" t="s">
        <v>173</v>
      </c>
      <c r="H93" s="36" t="s">
        <v>493</v>
      </c>
      <c r="I93" s="36" t="s">
        <v>497</v>
      </c>
      <c r="J93" s="98" t="s">
        <v>498</v>
      </c>
      <c r="K93" s="34" t="s">
        <v>499</v>
      </c>
      <c r="L93" s="34" t="s">
        <v>171</v>
      </c>
      <c r="M93" s="141"/>
      <c r="N93" s="141"/>
      <c r="O93" s="141" t="s">
        <v>160</v>
      </c>
      <c r="P93" s="141"/>
      <c r="Q93" s="141"/>
      <c r="R93" s="141"/>
      <c r="S93" s="141"/>
      <c r="T93" s="141"/>
      <c r="U93" s="141" t="s">
        <v>160</v>
      </c>
      <c r="V93" s="141"/>
      <c r="W93" s="141"/>
      <c r="X93" s="141"/>
      <c r="Y93" s="141"/>
      <c r="Z93" s="141"/>
      <c r="AA93" s="141" t="s">
        <v>160</v>
      </c>
      <c r="AB93" s="141"/>
      <c r="AC93" s="119" t="s">
        <v>500</v>
      </c>
      <c r="AD93" s="88"/>
      <c r="AE93" s="88"/>
      <c r="AF93" s="86">
        <f t="shared" si="46"/>
        <v>3</v>
      </c>
      <c r="AG93" s="86">
        <f t="shared" si="36"/>
        <v>0</v>
      </c>
      <c r="AH93" s="87">
        <f t="shared" si="35"/>
        <v>0</v>
      </c>
      <c r="AI93" s="88"/>
      <c r="AJ93" s="88"/>
      <c r="AK93" s="88"/>
      <c r="AL93" s="88"/>
      <c r="AM93" s="88"/>
      <c r="AN93" s="88"/>
      <c r="AO93" s="79"/>
      <c r="AP93" s="79"/>
      <c r="AQ93" s="79"/>
    </row>
    <row r="94" spans="1:43" s="29" customFormat="1" ht="75" hidden="1" customHeight="1" x14ac:dyDescent="0.25">
      <c r="A94" s="32"/>
      <c r="B94" s="91">
        <v>89</v>
      </c>
      <c r="C94" s="102" t="s">
        <v>479</v>
      </c>
      <c r="D94" s="92" t="s">
        <v>485</v>
      </c>
      <c r="E94" s="103" t="s">
        <v>284</v>
      </c>
      <c r="F94" s="99" t="s">
        <v>481</v>
      </c>
      <c r="G94" s="99" t="s">
        <v>179</v>
      </c>
      <c r="H94" s="99" t="s">
        <v>493</v>
      </c>
      <c r="I94" s="99" t="s">
        <v>501</v>
      </c>
      <c r="J94" s="124" t="s">
        <v>348</v>
      </c>
      <c r="K94" s="104" t="s">
        <v>233</v>
      </c>
      <c r="L94" s="104" t="s">
        <v>171</v>
      </c>
      <c r="M94" s="141"/>
      <c r="N94" s="141"/>
      <c r="O94" s="141" t="s">
        <v>160</v>
      </c>
      <c r="P94" s="141"/>
      <c r="Q94" s="141"/>
      <c r="R94" s="141"/>
      <c r="S94" s="141"/>
      <c r="T94" s="141"/>
      <c r="U94" s="141" t="s">
        <v>160</v>
      </c>
      <c r="V94" s="141"/>
      <c r="W94" s="141"/>
      <c r="X94" s="141"/>
      <c r="Y94" s="141"/>
      <c r="Z94" s="141"/>
      <c r="AA94" s="141" t="s">
        <v>160</v>
      </c>
      <c r="AB94" s="141"/>
      <c r="AC94" s="119" t="s">
        <v>502</v>
      </c>
      <c r="AD94" s="79"/>
      <c r="AE94" s="79"/>
      <c r="AF94" s="86">
        <f t="shared" ref="AF94" si="47">COUNTIF(M94:AB94,"P")</f>
        <v>3</v>
      </c>
      <c r="AG94" s="86">
        <f t="shared" si="36"/>
        <v>0</v>
      </c>
      <c r="AH94" s="87">
        <f t="shared" si="35"/>
        <v>0</v>
      </c>
      <c r="AI94" s="79"/>
      <c r="AJ94" s="79"/>
      <c r="AK94" s="79"/>
      <c r="AL94" s="79"/>
      <c r="AM94" s="79"/>
      <c r="AN94" s="79"/>
      <c r="AO94" s="79"/>
      <c r="AP94" s="79"/>
      <c r="AQ94" s="79"/>
    </row>
    <row r="95" spans="1:43" ht="75" customHeight="1" x14ac:dyDescent="0.25">
      <c r="A95" s="32"/>
      <c r="B95" s="91">
        <v>90</v>
      </c>
      <c r="C95" s="92" t="s">
        <v>479</v>
      </c>
      <c r="D95" s="92" t="s">
        <v>480</v>
      </c>
      <c r="E95" s="35" t="s">
        <v>284</v>
      </c>
      <c r="F95" s="36" t="s">
        <v>481</v>
      </c>
      <c r="G95" s="36" t="s">
        <v>183</v>
      </c>
      <c r="H95" s="36" t="s">
        <v>503</v>
      </c>
      <c r="I95" s="36" t="s">
        <v>504</v>
      </c>
      <c r="J95" s="97" t="s">
        <v>350</v>
      </c>
      <c r="K95" s="34" t="s">
        <v>235</v>
      </c>
      <c r="L95" s="34" t="s">
        <v>171</v>
      </c>
      <c r="M95" s="141"/>
      <c r="N95" s="141"/>
      <c r="O95" s="141" t="s">
        <v>160</v>
      </c>
      <c r="P95" s="141" t="s">
        <v>161</v>
      </c>
      <c r="Q95" s="141"/>
      <c r="R95" s="141"/>
      <c r="S95" s="141"/>
      <c r="T95" s="141"/>
      <c r="U95" s="141" t="s">
        <v>160</v>
      </c>
      <c r="V95" s="141" t="s">
        <v>161</v>
      </c>
      <c r="W95" s="141"/>
      <c r="X95" s="141"/>
      <c r="Y95" s="141"/>
      <c r="Z95" s="141"/>
      <c r="AA95" s="141" t="s">
        <v>160</v>
      </c>
      <c r="AB95" s="141"/>
      <c r="AC95" s="119" t="s">
        <v>505</v>
      </c>
      <c r="AD95" s="88"/>
      <c r="AE95" s="88"/>
      <c r="AF95" s="86">
        <f t="shared" ref="AF95:AF97" si="48">COUNTIF(M95:AA95,"P")</f>
        <v>3</v>
      </c>
      <c r="AG95" s="86">
        <f t="shared" si="36"/>
        <v>2</v>
      </c>
      <c r="AH95" s="87">
        <f t="shared" si="35"/>
        <v>0.66666666666666663</v>
      </c>
      <c r="AI95" s="79"/>
      <c r="AJ95" s="79"/>
      <c r="AK95" s="79"/>
      <c r="AL95" s="79"/>
      <c r="AM95" s="79"/>
      <c r="AN95" s="79"/>
      <c r="AO95" s="79"/>
      <c r="AP95" s="79"/>
      <c r="AQ95" s="79"/>
    </row>
    <row r="96" spans="1:43" s="32" customFormat="1" ht="75" hidden="1" customHeight="1" x14ac:dyDescent="0.25">
      <c r="A96" s="101"/>
      <c r="B96" s="91">
        <v>91</v>
      </c>
      <c r="C96" s="92" t="s">
        <v>479</v>
      </c>
      <c r="D96" s="92" t="s">
        <v>489</v>
      </c>
      <c r="E96" s="35" t="s">
        <v>284</v>
      </c>
      <c r="F96" s="36" t="s">
        <v>496</v>
      </c>
      <c r="G96" s="36" t="s">
        <v>166</v>
      </c>
      <c r="H96" s="36" t="s">
        <v>506</v>
      </c>
      <c r="I96" s="36" t="s">
        <v>507</v>
      </c>
      <c r="J96" s="97" t="s">
        <v>508</v>
      </c>
      <c r="K96" s="85" t="s">
        <v>169</v>
      </c>
      <c r="L96" s="34" t="s">
        <v>171</v>
      </c>
      <c r="M96" s="141" t="s">
        <v>160</v>
      </c>
      <c r="N96" s="141"/>
      <c r="O96" s="141"/>
      <c r="P96" s="141"/>
      <c r="Q96" s="141" t="s">
        <v>160</v>
      </c>
      <c r="R96" s="141"/>
      <c r="S96" s="141"/>
      <c r="T96" s="141"/>
      <c r="U96" s="141" t="s">
        <v>160</v>
      </c>
      <c r="V96" s="141"/>
      <c r="W96" s="141"/>
      <c r="X96" s="141"/>
      <c r="Y96" s="141" t="s">
        <v>160</v>
      </c>
      <c r="Z96" s="141"/>
      <c r="AA96" s="141" t="s">
        <v>160</v>
      </c>
      <c r="AB96" s="141"/>
      <c r="AC96" s="119" t="s">
        <v>509</v>
      </c>
      <c r="AD96" s="88"/>
      <c r="AE96" s="88"/>
      <c r="AF96" s="86">
        <f t="shared" si="48"/>
        <v>5</v>
      </c>
      <c r="AG96" s="86">
        <f t="shared" si="36"/>
        <v>0</v>
      </c>
      <c r="AH96" s="87">
        <f t="shared" si="35"/>
        <v>0</v>
      </c>
      <c r="AI96" s="88"/>
      <c r="AJ96" s="88"/>
      <c r="AK96" s="88"/>
      <c r="AL96" s="88"/>
      <c r="AM96" s="88"/>
      <c r="AN96" s="88"/>
      <c r="AO96" s="79"/>
      <c r="AP96" s="79"/>
      <c r="AQ96" s="79"/>
    </row>
    <row r="97" spans="1:43" s="32" customFormat="1" ht="75" hidden="1" customHeight="1" x14ac:dyDescent="0.25">
      <c r="A97" s="28"/>
      <c r="B97" s="91">
        <v>92</v>
      </c>
      <c r="C97" s="102" t="s">
        <v>479</v>
      </c>
      <c r="D97" s="92" t="s">
        <v>485</v>
      </c>
      <c r="E97" s="35" t="s">
        <v>284</v>
      </c>
      <c r="F97" s="36" t="s">
        <v>496</v>
      </c>
      <c r="G97" s="99" t="s">
        <v>179</v>
      </c>
      <c r="H97" s="36" t="s">
        <v>510</v>
      </c>
      <c r="I97" s="36" t="s">
        <v>511</v>
      </c>
      <c r="J97" s="98" t="s">
        <v>233</v>
      </c>
      <c r="K97" s="34" t="s">
        <v>348</v>
      </c>
      <c r="L97" s="104" t="s">
        <v>171</v>
      </c>
      <c r="M97" s="141" t="s">
        <v>160</v>
      </c>
      <c r="N97" s="141"/>
      <c r="O97" s="141"/>
      <c r="P97" s="141"/>
      <c r="Q97" s="141" t="s">
        <v>160</v>
      </c>
      <c r="R97" s="141"/>
      <c r="S97" s="141"/>
      <c r="T97" s="141"/>
      <c r="U97" s="141"/>
      <c r="V97" s="141"/>
      <c r="W97" s="141" t="s">
        <v>160</v>
      </c>
      <c r="X97" s="141"/>
      <c r="Y97" s="141"/>
      <c r="Z97" s="141"/>
      <c r="AA97" s="141" t="s">
        <v>160</v>
      </c>
      <c r="AB97" s="141"/>
      <c r="AC97" s="119" t="s">
        <v>509</v>
      </c>
      <c r="AD97" s="79"/>
      <c r="AE97" s="79"/>
      <c r="AF97" s="86">
        <f t="shared" si="48"/>
        <v>4</v>
      </c>
      <c r="AG97" s="86">
        <f t="shared" si="36"/>
        <v>0</v>
      </c>
      <c r="AH97" s="87">
        <f t="shared" si="35"/>
        <v>0</v>
      </c>
      <c r="AI97" s="79"/>
      <c r="AJ97" s="79"/>
      <c r="AK97" s="79"/>
      <c r="AL97" s="79"/>
      <c r="AM97" s="79"/>
      <c r="AN97" s="79"/>
      <c r="AO97" s="79"/>
      <c r="AP97" s="79"/>
      <c r="AQ97" s="79"/>
    </row>
    <row r="98" spans="1:43" s="32" customFormat="1" ht="108" hidden="1" customHeight="1" x14ac:dyDescent="0.25">
      <c r="A98" s="101"/>
      <c r="B98" s="91">
        <v>93</v>
      </c>
      <c r="C98" s="105" t="s">
        <v>229</v>
      </c>
      <c r="D98" s="92" t="s">
        <v>214</v>
      </c>
      <c r="E98" s="35" t="s">
        <v>284</v>
      </c>
      <c r="F98" s="36" t="s">
        <v>496</v>
      </c>
      <c r="G98" s="36" t="s">
        <v>166</v>
      </c>
      <c r="H98" s="36" t="s">
        <v>512</v>
      </c>
      <c r="I98" s="120" t="s">
        <v>513</v>
      </c>
      <c r="J98" s="98" t="s">
        <v>260</v>
      </c>
      <c r="K98" s="34" t="s">
        <v>169</v>
      </c>
      <c r="L98" s="34" t="s">
        <v>221</v>
      </c>
      <c r="M98" s="141"/>
      <c r="N98" s="141"/>
      <c r="O98" s="141"/>
      <c r="P98" s="141"/>
      <c r="Q98" s="141"/>
      <c r="R98" s="141"/>
      <c r="S98" s="141"/>
      <c r="T98" s="141"/>
      <c r="U98" s="141"/>
      <c r="V98" s="141"/>
      <c r="W98" s="141"/>
      <c r="X98" s="141"/>
      <c r="Y98" s="141"/>
      <c r="Z98" s="141"/>
      <c r="AA98" s="141" t="s">
        <v>160</v>
      </c>
      <c r="AB98" s="141"/>
      <c r="AC98" s="119" t="s">
        <v>514</v>
      </c>
      <c r="AD98" s="88"/>
      <c r="AE98" s="88"/>
      <c r="AF98" s="86">
        <f t="shared" ref="AF98" si="49">COUNTIF(M98:AB98,"P")</f>
        <v>1</v>
      </c>
      <c r="AG98" s="86">
        <f t="shared" si="36"/>
        <v>0</v>
      </c>
      <c r="AH98" s="87">
        <f t="shared" si="35"/>
        <v>0</v>
      </c>
      <c r="AI98" s="88"/>
      <c r="AJ98" s="88"/>
      <c r="AK98" s="88"/>
      <c r="AL98" s="88"/>
      <c r="AM98" s="88"/>
      <c r="AN98" s="88"/>
      <c r="AO98" s="79"/>
      <c r="AP98" s="79"/>
      <c r="AQ98" s="79"/>
    </row>
    <row r="99" spans="1:43" s="32" customFormat="1" ht="105" hidden="1" x14ac:dyDescent="0.25">
      <c r="A99" s="101"/>
      <c r="B99" s="91">
        <v>94</v>
      </c>
      <c r="C99" s="105" t="s">
        <v>229</v>
      </c>
      <c r="D99" s="92" t="s">
        <v>214</v>
      </c>
      <c r="E99" s="35" t="s">
        <v>284</v>
      </c>
      <c r="F99" s="36" t="s">
        <v>496</v>
      </c>
      <c r="G99" s="36" t="s">
        <v>166</v>
      </c>
      <c r="H99" s="36" t="s">
        <v>515</v>
      </c>
      <c r="I99" s="121" t="s">
        <v>516</v>
      </c>
      <c r="J99" s="98" t="s">
        <v>517</v>
      </c>
      <c r="K99" s="34" t="s">
        <v>498</v>
      </c>
      <c r="L99" s="34" t="s">
        <v>171</v>
      </c>
      <c r="M99" s="141"/>
      <c r="N99" s="141"/>
      <c r="O99" s="141"/>
      <c r="P99" s="141"/>
      <c r="Q99" s="141"/>
      <c r="R99" s="141"/>
      <c r="S99" s="141"/>
      <c r="T99" s="141"/>
      <c r="U99" s="141"/>
      <c r="V99" s="141"/>
      <c r="W99" s="141" t="s">
        <v>160</v>
      </c>
      <c r="X99" s="141"/>
      <c r="Y99" s="141"/>
      <c r="Z99" s="141"/>
      <c r="AA99" s="141"/>
      <c r="AB99" s="141"/>
      <c r="AC99" s="119" t="s">
        <v>518</v>
      </c>
      <c r="AD99" s="88"/>
      <c r="AE99" s="88"/>
      <c r="AF99" s="86">
        <f t="shared" ref="AF99:AF101" si="50">COUNTIF(M99:AA99,"P")</f>
        <v>1</v>
      </c>
      <c r="AG99" s="86">
        <f t="shared" si="36"/>
        <v>0</v>
      </c>
      <c r="AH99" s="87">
        <f t="shared" si="35"/>
        <v>0</v>
      </c>
      <c r="AI99" s="88"/>
      <c r="AJ99" s="88"/>
      <c r="AK99" s="88"/>
      <c r="AL99" s="88"/>
      <c r="AM99" s="88"/>
      <c r="AN99" s="88"/>
      <c r="AO99" s="79"/>
      <c r="AP99" s="79"/>
      <c r="AQ99" s="79"/>
    </row>
    <row r="100" spans="1:43" s="32" customFormat="1" ht="75" hidden="1" customHeight="1" x14ac:dyDescent="0.25">
      <c r="A100" s="101"/>
      <c r="B100" s="91">
        <v>95</v>
      </c>
      <c r="C100" s="92" t="s">
        <v>190</v>
      </c>
      <c r="D100" s="92" t="s">
        <v>241</v>
      </c>
      <c r="E100" s="35" t="s">
        <v>519</v>
      </c>
      <c r="F100" s="36" t="s">
        <v>520</v>
      </c>
      <c r="G100" s="36" t="s">
        <v>166</v>
      </c>
      <c r="H100" s="36" t="s">
        <v>521</v>
      </c>
      <c r="I100" s="36" t="s">
        <v>522</v>
      </c>
      <c r="J100" s="97" t="s">
        <v>220</v>
      </c>
      <c r="K100" s="34" t="s">
        <v>220</v>
      </c>
      <c r="L100" s="34" t="s">
        <v>171</v>
      </c>
      <c r="M100" s="141" t="s">
        <v>160</v>
      </c>
      <c r="N100" s="141"/>
      <c r="O100" s="141"/>
      <c r="P100" s="141"/>
      <c r="Q100" s="141"/>
      <c r="R100" s="141"/>
      <c r="S100" s="141"/>
      <c r="T100" s="141"/>
      <c r="U100" s="141"/>
      <c r="V100" s="141"/>
      <c r="W100" s="141"/>
      <c r="X100" s="141"/>
      <c r="Y100" s="141"/>
      <c r="Z100" s="141"/>
      <c r="AA100" s="141"/>
      <c r="AB100" s="141"/>
      <c r="AC100" s="119" t="s">
        <v>523</v>
      </c>
      <c r="AD100" s="88"/>
      <c r="AE100" s="88"/>
      <c r="AF100" s="86">
        <f t="shared" si="50"/>
        <v>1</v>
      </c>
      <c r="AG100" s="86">
        <f t="shared" si="36"/>
        <v>0</v>
      </c>
      <c r="AH100" s="87">
        <f t="shared" si="35"/>
        <v>0</v>
      </c>
      <c r="AI100" s="88"/>
      <c r="AJ100" s="88"/>
      <c r="AK100" s="88"/>
      <c r="AL100" s="88"/>
      <c r="AM100" s="88"/>
      <c r="AN100" s="88"/>
      <c r="AO100" s="79"/>
      <c r="AP100" s="79"/>
      <c r="AQ100" s="79"/>
    </row>
    <row r="101" spans="1:43" s="32" customFormat="1" ht="75" hidden="1" customHeight="1" x14ac:dyDescent="0.25">
      <c r="A101" s="101"/>
      <c r="B101" s="91">
        <v>96</v>
      </c>
      <c r="C101" s="92" t="s">
        <v>190</v>
      </c>
      <c r="D101" s="92" t="s">
        <v>241</v>
      </c>
      <c r="E101" s="35" t="s">
        <v>519</v>
      </c>
      <c r="F101" s="36" t="s">
        <v>524</v>
      </c>
      <c r="G101" s="36" t="s">
        <v>166</v>
      </c>
      <c r="H101" s="36" t="s">
        <v>525</v>
      </c>
      <c r="I101" s="36" t="s">
        <v>526</v>
      </c>
      <c r="J101" s="97" t="s">
        <v>170</v>
      </c>
      <c r="K101" s="34" t="s">
        <v>220</v>
      </c>
      <c r="L101" s="34" t="s">
        <v>171</v>
      </c>
      <c r="M101" s="141" t="s">
        <v>160</v>
      </c>
      <c r="N101" s="141"/>
      <c r="O101" s="141"/>
      <c r="P101" s="141"/>
      <c r="Q101" s="141"/>
      <c r="R101" s="141"/>
      <c r="S101" s="141"/>
      <c r="T101" s="141"/>
      <c r="U101" s="141"/>
      <c r="V101" s="141"/>
      <c r="W101" s="141"/>
      <c r="X101" s="141"/>
      <c r="Y101" s="141"/>
      <c r="Z101" s="141"/>
      <c r="AA101" s="141"/>
      <c r="AB101" s="141"/>
      <c r="AC101" s="119" t="s">
        <v>527</v>
      </c>
      <c r="AD101" s="88"/>
      <c r="AE101" s="88"/>
      <c r="AF101" s="86">
        <f t="shared" si="50"/>
        <v>1</v>
      </c>
      <c r="AG101" s="86">
        <f t="shared" si="36"/>
        <v>0</v>
      </c>
      <c r="AH101" s="87">
        <f t="shared" si="35"/>
        <v>0</v>
      </c>
      <c r="AI101" s="88"/>
      <c r="AJ101" s="88"/>
      <c r="AK101" s="88"/>
      <c r="AL101" s="88"/>
      <c r="AM101" s="88"/>
      <c r="AN101" s="88"/>
      <c r="AO101" s="79"/>
      <c r="AP101" s="79"/>
      <c r="AQ101" s="79"/>
    </row>
    <row r="102" spans="1:43" s="32" customFormat="1" ht="75" hidden="1" customHeight="1" x14ac:dyDescent="0.25">
      <c r="A102" s="101"/>
      <c r="B102" s="91">
        <v>97</v>
      </c>
      <c r="C102" s="92" t="s">
        <v>190</v>
      </c>
      <c r="D102" s="92" t="s">
        <v>241</v>
      </c>
      <c r="E102" s="35" t="s">
        <v>519</v>
      </c>
      <c r="F102" s="36" t="s">
        <v>524</v>
      </c>
      <c r="G102" s="36" t="s">
        <v>166</v>
      </c>
      <c r="H102" s="36" t="s">
        <v>528</v>
      </c>
      <c r="I102" s="36" t="s">
        <v>529</v>
      </c>
      <c r="J102" s="97" t="s">
        <v>220</v>
      </c>
      <c r="K102" s="34" t="s">
        <v>170</v>
      </c>
      <c r="L102" s="34" t="s">
        <v>171</v>
      </c>
      <c r="M102" s="141"/>
      <c r="N102" s="141"/>
      <c r="O102" s="141"/>
      <c r="P102" s="141"/>
      <c r="Q102" s="141" t="s">
        <v>160</v>
      </c>
      <c r="R102" s="141"/>
      <c r="S102" s="141"/>
      <c r="T102" s="141"/>
      <c r="U102" s="141"/>
      <c r="V102" s="141"/>
      <c r="W102" s="141"/>
      <c r="X102" s="141"/>
      <c r="Y102" s="141"/>
      <c r="Z102" s="141"/>
      <c r="AA102" s="141"/>
      <c r="AB102" s="141"/>
      <c r="AC102" s="119" t="s">
        <v>530</v>
      </c>
      <c r="AD102" s="88"/>
      <c r="AE102" s="88"/>
      <c r="AF102" s="86">
        <f t="shared" ref="AF102" si="51">COUNTIF(M102:AB102,"P")</f>
        <v>1</v>
      </c>
      <c r="AG102" s="86">
        <f t="shared" si="36"/>
        <v>0</v>
      </c>
      <c r="AH102" s="87">
        <f t="shared" si="35"/>
        <v>0</v>
      </c>
      <c r="AI102" s="88"/>
      <c r="AJ102" s="88"/>
      <c r="AK102" s="88"/>
      <c r="AL102" s="88"/>
      <c r="AM102" s="88"/>
      <c r="AN102" s="88"/>
      <c r="AO102" s="79"/>
      <c r="AP102" s="79"/>
      <c r="AQ102" s="79"/>
    </row>
    <row r="103" spans="1:43" s="84" customFormat="1" ht="75" hidden="1" customHeight="1" x14ac:dyDescent="0.25">
      <c r="A103" s="28"/>
      <c r="B103" s="91">
        <v>98</v>
      </c>
      <c r="C103" s="92" t="s">
        <v>240</v>
      </c>
      <c r="D103" s="92" t="s">
        <v>241</v>
      </c>
      <c r="E103" s="35" t="s">
        <v>519</v>
      </c>
      <c r="F103" s="36" t="s">
        <v>524</v>
      </c>
      <c r="G103" s="36" t="s">
        <v>243</v>
      </c>
      <c r="H103" s="36" t="s">
        <v>531</v>
      </c>
      <c r="I103" s="36" t="s">
        <v>532</v>
      </c>
      <c r="J103" s="98" t="s">
        <v>169</v>
      </c>
      <c r="K103" s="34" t="s">
        <v>169</v>
      </c>
      <c r="L103" s="34" t="s">
        <v>171</v>
      </c>
      <c r="M103" s="141"/>
      <c r="N103" s="141"/>
      <c r="O103" s="141"/>
      <c r="P103" s="141"/>
      <c r="Q103" s="141" t="s">
        <v>160</v>
      </c>
      <c r="R103" s="141"/>
      <c r="S103" s="141"/>
      <c r="T103" s="141"/>
      <c r="U103" s="141"/>
      <c r="V103" s="141"/>
      <c r="W103" s="141"/>
      <c r="X103" s="141"/>
      <c r="Y103" s="141"/>
      <c r="Z103" s="141"/>
      <c r="AA103" s="141"/>
      <c r="AB103" s="142"/>
      <c r="AC103" s="119" t="s">
        <v>533</v>
      </c>
      <c r="AD103" s="37"/>
      <c r="AE103" s="38"/>
      <c r="AF103" s="86">
        <f t="shared" ref="AF103:AF105" si="52">COUNTIF(M103:AA103,"P")</f>
        <v>1</v>
      </c>
      <c r="AG103" s="86">
        <f t="shared" si="36"/>
        <v>0</v>
      </c>
      <c r="AH103" s="87">
        <f t="shared" si="35"/>
        <v>0</v>
      </c>
      <c r="AI103" s="28"/>
      <c r="AJ103" s="28"/>
      <c r="AK103" s="28"/>
      <c r="AL103" s="28"/>
      <c r="AM103" s="28"/>
      <c r="AN103" s="28"/>
    </row>
    <row r="104" spans="1:43" s="32" customFormat="1" ht="75" hidden="1" customHeight="1" x14ac:dyDescent="0.25">
      <c r="A104" s="106"/>
      <c r="B104" s="91">
        <v>99</v>
      </c>
      <c r="C104" s="92" t="s">
        <v>190</v>
      </c>
      <c r="D104" s="92" t="s">
        <v>241</v>
      </c>
      <c r="E104" s="35" t="s">
        <v>519</v>
      </c>
      <c r="F104" s="36" t="s">
        <v>524</v>
      </c>
      <c r="G104" s="36" t="s">
        <v>166</v>
      </c>
      <c r="H104" s="36" t="s">
        <v>534</v>
      </c>
      <c r="I104" s="36" t="s">
        <v>535</v>
      </c>
      <c r="J104" s="98" t="s">
        <v>220</v>
      </c>
      <c r="K104" s="34" t="s">
        <v>498</v>
      </c>
      <c r="L104" s="34" t="s">
        <v>171</v>
      </c>
      <c r="M104" s="141"/>
      <c r="N104" s="141"/>
      <c r="O104" s="141"/>
      <c r="P104" s="141"/>
      <c r="Q104" s="141" t="s">
        <v>160</v>
      </c>
      <c r="R104" s="141"/>
      <c r="S104" s="141"/>
      <c r="T104" s="141"/>
      <c r="U104" s="141"/>
      <c r="V104" s="141"/>
      <c r="W104" s="141"/>
      <c r="X104" s="141"/>
      <c r="Y104" s="141"/>
      <c r="Z104" s="141"/>
      <c r="AA104" s="141"/>
      <c r="AB104" s="141"/>
      <c r="AC104" s="119" t="s">
        <v>536</v>
      </c>
      <c r="AD104" s="88"/>
      <c r="AE104" s="133" t="s">
        <v>660</v>
      </c>
      <c r="AF104" s="86">
        <f t="shared" si="52"/>
        <v>1</v>
      </c>
      <c r="AG104" s="86">
        <f t="shared" si="36"/>
        <v>0</v>
      </c>
      <c r="AH104" s="87">
        <f t="shared" si="35"/>
        <v>0</v>
      </c>
      <c r="AI104" s="88"/>
      <c r="AJ104" s="88"/>
      <c r="AK104" s="88"/>
      <c r="AL104" s="88"/>
      <c r="AM104" s="88"/>
      <c r="AN104" s="88"/>
      <c r="AO104" s="79"/>
      <c r="AP104" s="79"/>
      <c r="AQ104" s="79"/>
    </row>
    <row r="105" spans="1:43" s="32" customFormat="1" ht="75" hidden="1" customHeight="1" x14ac:dyDescent="0.25">
      <c r="A105" s="106"/>
      <c r="B105" s="91">
        <v>100</v>
      </c>
      <c r="C105" s="92" t="s">
        <v>190</v>
      </c>
      <c r="D105" s="92" t="s">
        <v>241</v>
      </c>
      <c r="E105" s="35" t="s">
        <v>519</v>
      </c>
      <c r="F105" s="36" t="s">
        <v>524</v>
      </c>
      <c r="G105" s="36" t="s">
        <v>166</v>
      </c>
      <c r="H105" s="36" t="s">
        <v>537</v>
      </c>
      <c r="I105" s="36" t="s">
        <v>538</v>
      </c>
      <c r="J105" s="98" t="s">
        <v>539</v>
      </c>
      <c r="K105" s="85" t="s">
        <v>303</v>
      </c>
      <c r="L105" s="34" t="s">
        <v>540</v>
      </c>
      <c r="M105" s="141" t="s">
        <v>160</v>
      </c>
      <c r="N105" s="141"/>
      <c r="O105" s="141"/>
      <c r="P105" s="141"/>
      <c r="Q105" s="141"/>
      <c r="R105" s="141"/>
      <c r="S105" s="141"/>
      <c r="T105" s="141"/>
      <c r="U105" s="141"/>
      <c r="V105" s="141"/>
      <c r="W105" s="141"/>
      <c r="X105" s="141"/>
      <c r="Y105" s="141"/>
      <c r="Z105" s="141"/>
      <c r="AA105" s="141"/>
      <c r="AB105" s="141"/>
      <c r="AC105" s="119" t="s">
        <v>541</v>
      </c>
      <c r="AD105" s="88"/>
      <c r="AE105" s="88"/>
      <c r="AF105" s="86">
        <f t="shared" si="52"/>
        <v>1</v>
      </c>
      <c r="AG105" s="86">
        <f t="shared" si="36"/>
        <v>0</v>
      </c>
      <c r="AH105" s="87">
        <f t="shared" si="35"/>
        <v>0</v>
      </c>
      <c r="AI105" s="88"/>
      <c r="AJ105" s="88"/>
      <c r="AK105" s="88"/>
      <c r="AL105" s="88"/>
      <c r="AM105" s="88"/>
      <c r="AN105" s="88"/>
      <c r="AO105" s="79"/>
      <c r="AP105" s="79"/>
      <c r="AQ105" s="79"/>
    </row>
    <row r="106" spans="1:43" s="84" customFormat="1" ht="75" hidden="1" customHeight="1" x14ac:dyDescent="0.25">
      <c r="A106" s="28"/>
      <c r="B106" s="91">
        <v>101</v>
      </c>
      <c r="C106" s="92" t="s">
        <v>240</v>
      </c>
      <c r="D106" s="92" t="s">
        <v>241</v>
      </c>
      <c r="E106" s="35" t="s">
        <v>519</v>
      </c>
      <c r="F106" s="36" t="s">
        <v>524</v>
      </c>
      <c r="G106" s="36" t="s">
        <v>243</v>
      </c>
      <c r="H106" s="36" t="s">
        <v>537</v>
      </c>
      <c r="I106" s="36" t="s">
        <v>542</v>
      </c>
      <c r="J106" s="98" t="s">
        <v>543</v>
      </c>
      <c r="K106" s="34" t="s">
        <v>303</v>
      </c>
      <c r="L106" s="34" t="s">
        <v>171</v>
      </c>
      <c r="M106" s="141"/>
      <c r="N106" s="141"/>
      <c r="O106" s="141"/>
      <c r="P106" s="141"/>
      <c r="Q106" s="141" t="s">
        <v>160</v>
      </c>
      <c r="R106" s="141"/>
      <c r="S106" s="141"/>
      <c r="T106" s="141"/>
      <c r="U106" s="141"/>
      <c r="V106" s="141"/>
      <c r="W106" s="141"/>
      <c r="X106" s="141"/>
      <c r="Y106" s="141"/>
      <c r="Z106" s="141"/>
      <c r="AA106" s="141"/>
      <c r="AB106" s="142"/>
      <c r="AC106" s="119" t="s">
        <v>544</v>
      </c>
      <c r="AD106" s="37"/>
      <c r="AE106" s="38"/>
      <c r="AF106" s="86">
        <f t="shared" ref="AF106" si="53">COUNTIF(M106:AB106,"P")</f>
        <v>1</v>
      </c>
      <c r="AG106" s="86">
        <f t="shared" si="36"/>
        <v>0</v>
      </c>
      <c r="AH106" s="87">
        <f t="shared" si="35"/>
        <v>0</v>
      </c>
      <c r="AI106" s="28"/>
      <c r="AJ106" s="28"/>
      <c r="AK106" s="28"/>
      <c r="AL106" s="28"/>
      <c r="AM106" s="28"/>
      <c r="AN106" s="28"/>
    </row>
    <row r="107" spans="1:43" s="32" customFormat="1" ht="75" hidden="1" customHeight="1" x14ac:dyDescent="0.25">
      <c r="A107" s="106"/>
      <c r="B107" s="91">
        <v>102</v>
      </c>
      <c r="C107" s="92" t="s">
        <v>190</v>
      </c>
      <c r="D107" s="92" t="s">
        <v>241</v>
      </c>
      <c r="E107" s="35" t="s">
        <v>519</v>
      </c>
      <c r="F107" s="36" t="s">
        <v>524</v>
      </c>
      <c r="G107" s="36" t="s">
        <v>166</v>
      </c>
      <c r="H107" s="36" t="s">
        <v>545</v>
      </c>
      <c r="I107" s="36" t="s">
        <v>546</v>
      </c>
      <c r="J107" s="97" t="s">
        <v>169</v>
      </c>
      <c r="K107" s="34" t="s">
        <v>200</v>
      </c>
      <c r="L107" s="34" t="s">
        <v>171</v>
      </c>
      <c r="M107" s="141"/>
      <c r="N107" s="141"/>
      <c r="O107" s="141"/>
      <c r="P107" s="141"/>
      <c r="Q107" s="141" t="s">
        <v>160</v>
      </c>
      <c r="R107" s="141"/>
      <c r="S107" s="141"/>
      <c r="T107" s="141"/>
      <c r="U107" s="141"/>
      <c r="V107" s="141"/>
      <c r="W107" s="141"/>
      <c r="X107" s="141"/>
      <c r="Y107" s="141"/>
      <c r="Z107" s="141"/>
      <c r="AA107" s="141"/>
      <c r="AB107" s="141"/>
      <c r="AC107" s="119" t="s">
        <v>545</v>
      </c>
      <c r="AD107" s="88"/>
      <c r="AE107" s="88"/>
      <c r="AF107" s="86">
        <f t="shared" ref="AF107:AF109" si="54">COUNTIF(M107:AA107,"P")</f>
        <v>1</v>
      </c>
      <c r="AG107" s="86">
        <f t="shared" si="36"/>
        <v>0</v>
      </c>
      <c r="AH107" s="87">
        <f t="shared" si="35"/>
        <v>0</v>
      </c>
      <c r="AI107" s="88"/>
      <c r="AJ107" s="88"/>
      <c r="AK107" s="88"/>
      <c r="AL107" s="88"/>
      <c r="AM107" s="88"/>
      <c r="AN107" s="88"/>
      <c r="AO107" s="79"/>
      <c r="AP107" s="79"/>
      <c r="AQ107" s="79"/>
    </row>
    <row r="108" spans="1:43" s="32" customFormat="1" ht="75" hidden="1" customHeight="1" x14ac:dyDescent="0.25">
      <c r="A108" s="106"/>
      <c r="B108" s="91">
        <v>103</v>
      </c>
      <c r="C108" s="92" t="s">
        <v>190</v>
      </c>
      <c r="D108" s="92" t="s">
        <v>241</v>
      </c>
      <c r="E108" s="35" t="s">
        <v>519</v>
      </c>
      <c r="F108" s="36" t="s">
        <v>524</v>
      </c>
      <c r="G108" s="36" t="s">
        <v>166</v>
      </c>
      <c r="H108" s="36" t="s">
        <v>547</v>
      </c>
      <c r="I108" s="36" t="s">
        <v>548</v>
      </c>
      <c r="J108" s="97" t="s">
        <v>169</v>
      </c>
      <c r="K108" s="34" t="s">
        <v>170</v>
      </c>
      <c r="L108" s="34" t="s">
        <v>171</v>
      </c>
      <c r="M108" s="141"/>
      <c r="N108" s="141"/>
      <c r="O108" s="141"/>
      <c r="P108" s="141"/>
      <c r="Q108" s="141"/>
      <c r="R108" s="141"/>
      <c r="S108" s="141"/>
      <c r="T108" s="141"/>
      <c r="U108" s="141" t="s">
        <v>160</v>
      </c>
      <c r="V108" s="141"/>
      <c r="W108" s="141"/>
      <c r="X108" s="141"/>
      <c r="Y108" s="141"/>
      <c r="Z108" s="141"/>
      <c r="AA108" s="141"/>
      <c r="AB108" s="141"/>
      <c r="AC108" s="119" t="s">
        <v>549</v>
      </c>
      <c r="AD108" s="88"/>
      <c r="AE108" s="88"/>
      <c r="AF108" s="86">
        <f t="shared" si="54"/>
        <v>1</v>
      </c>
      <c r="AG108" s="86">
        <f t="shared" si="36"/>
        <v>0</v>
      </c>
      <c r="AH108" s="87">
        <f t="shared" si="35"/>
        <v>0</v>
      </c>
      <c r="AI108" s="88"/>
      <c r="AJ108" s="88"/>
      <c r="AK108" s="88"/>
      <c r="AL108" s="88"/>
      <c r="AM108" s="88"/>
      <c r="AN108" s="88"/>
      <c r="AO108" s="79"/>
      <c r="AP108" s="79"/>
      <c r="AQ108" s="79"/>
    </row>
    <row r="109" spans="1:43" s="32" customFormat="1" ht="75" hidden="1" customHeight="1" x14ac:dyDescent="0.25">
      <c r="A109" s="106"/>
      <c r="B109" s="91">
        <v>104</v>
      </c>
      <c r="C109" s="92" t="s">
        <v>190</v>
      </c>
      <c r="D109" s="92" t="s">
        <v>241</v>
      </c>
      <c r="E109" s="35" t="s">
        <v>519</v>
      </c>
      <c r="F109" s="36" t="s">
        <v>524</v>
      </c>
      <c r="G109" s="36" t="s">
        <v>166</v>
      </c>
      <c r="H109" s="36" t="s">
        <v>550</v>
      </c>
      <c r="I109" s="36" t="s">
        <v>551</v>
      </c>
      <c r="J109" s="98" t="s">
        <v>543</v>
      </c>
      <c r="K109" s="85" t="s">
        <v>303</v>
      </c>
      <c r="L109" s="34" t="s">
        <v>540</v>
      </c>
      <c r="M109" s="141"/>
      <c r="N109" s="141"/>
      <c r="O109" s="141"/>
      <c r="P109" s="141"/>
      <c r="Q109" s="141" t="s">
        <v>160</v>
      </c>
      <c r="R109" s="141"/>
      <c r="S109" s="141"/>
      <c r="T109" s="141"/>
      <c r="U109" s="141"/>
      <c r="V109" s="141"/>
      <c r="W109" s="141"/>
      <c r="X109" s="141"/>
      <c r="Y109" s="141"/>
      <c r="Z109" s="141"/>
      <c r="AA109" s="141"/>
      <c r="AB109" s="141"/>
      <c r="AC109" s="119" t="s">
        <v>552</v>
      </c>
      <c r="AD109" s="88"/>
      <c r="AE109" s="88"/>
      <c r="AF109" s="86">
        <f t="shared" si="54"/>
        <v>1</v>
      </c>
      <c r="AG109" s="86">
        <f t="shared" si="36"/>
        <v>0</v>
      </c>
      <c r="AH109" s="87">
        <f t="shared" si="35"/>
        <v>0</v>
      </c>
      <c r="AI109" s="88"/>
      <c r="AJ109" s="88"/>
      <c r="AK109" s="88"/>
      <c r="AL109" s="88"/>
      <c r="AM109" s="88"/>
      <c r="AN109" s="88"/>
      <c r="AO109" s="79"/>
      <c r="AP109" s="79"/>
      <c r="AQ109" s="79"/>
    </row>
    <row r="110" spans="1:43" s="84" customFormat="1" ht="75" hidden="1" customHeight="1" x14ac:dyDescent="0.25">
      <c r="A110" s="28"/>
      <c r="B110" s="91">
        <v>105</v>
      </c>
      <c r="C110" s="92" t="s">
        <v>479</v>
      </c>
      <c r="D110" s="92" t="s">
        <v>553</v>
      </c>
      <c r="E110" s="35" t="s">
        <v>554</v>
      </c>
      <c r="F110" s="36"/>
      <c r="G110" s="36" t="s">
        <v>243</v>
      </c>
      <c r="H110" s="36" t="s">
        <v>555</v>
      </c>
      <c r="I110" s="36" t="s">
        <v>556</v>
      </c>
      <c r="J110" s="98" t="s">
        <v>169</v>
      </c>
      <c r="K110" s="34" t="s">
        <v>169</v>
      </c>
      <c r="L110" s="34" t="s">
        <v>171</v>
      </c>
      <c r="M110" s="141"/>
      <c r="N110" s="141"/>
      <c r="O110" s="141"/>
      <c r="P110" s="141"/>
      <c r="Q110" s="141"/>
      <c r="R110" s="141"/>
      <c r="S110" s="141"/>
      <c r="T110" s="141"/>
      <c r="U110" s="141"/>
      <c r="V110" s="141"/>
      <c r="W110" s="141"/>
      <c r="X110" s="141"/>
      <c r="Y110" s="141" t="s">
        <v>160</v>
      </c>
      <c r="Z110" s="141"/>
      <c r="AA110" s="141"/>
      <c r="AB110" s="142"/>
      <c r="AC110" s="119" t="s">
        <v>557</v>
      </c>
      <c r="AD110" s="37"/>
      <c r="AE110" s="38"/>
      <c r="AF110" s="86">
        <f t="shared" ref="AF110" si="55">COUNTIF(M110:AB110,"P")</f>
        <v>1</v>
      </c>
      <c r="AG110" s="86">
        <f t="shared" si="36"/>
        <v>0</v>
      </c>
      <c r="AH110" s="87">
        <f t="shared" si="35"/>
        <v>0</v>
      </c>
      <c r="AI110" s="28"/>
      <c r="AJ110" s="28"/>
      <c r="AK110" s="28"/>
      <c r="AL110" s="28"/>
      <c r="AM110" s="28"/>
      <c r="AN110" s="28"/>
    </row>
    <row r="111" spans="1:43" s="32" customFormat="1" ht="75" hidden="1" customHeight="1" x14ac:dyDescent="0.25">
      <c r="A111" s="28"/>
      <c r="B111" s="91">
        <v>106</v>
      </c>
      <c r="C111" s="92" t="s">
        <v>479</v>
      </c>
      <c r="D111" s="92" t="s">
        <v>480</v>
      </c>
      <c r="E111" s="35" t="s">
        <v>554</v>
      </c>
      <c r="F111" s="36" t="s">
        <v>32</v>
      </c>
      <c r="G111" s="36" t="s">
        <v>173</v>
      </c>
      <c r="H111" s="36" t="s">
        <v>558</v>
      </c>
      <c r="I111" s="36" t="s">
        <v>559</v>
      </c>
      <c r="J111" s="98" t="s">
        <v>345</v>
      </c>
      <c r="K111" s="34" t="s">
        <v>264</v>
      </c>
      <c r="L111" s="34" t="s">
        <v>171</v>
      </c>
      <c r="M111" s="141"/>
      <c r="N111" s="141"/>
      <c r="O111" s="141"/>
      <c r="P111" s="141"/>
      <c r="Q111" s="141"/>
      <c r="R111" s="141"/>
      <c r="S111" s="141"/>
      <c r="T111" s="141"/>
      <c r="U111" s="141"/>
      <c r="V111" s="141"/>
      <c r="W111" s="141"/>
      <c r="X111" s="141"/>
      <c r="Y111" s="141" t="s">
        <v>160</v>
      </c>
      <c r="Z111" s="141"/>
      <c r="AA111" s="141"/>
      <c r="AB111" s="141"/>
      <c r="AC111" s="119" t="s">
        <v>560</v>
      </c>
      <c r="AD111" s="88"/>
      <c r="AE111" s="88"/>
      <c r="AF111" s="86">
        <f t="shared" ref="AF111:AF113" si="56">COUNTIF(M111:AA111,"P")</f>
        <v>1</v>
      </c>
      <c r="AG111" s="86">
        <f t="shared" si="36"/>
        <v>0</v>
      </c>
      <c r="AH111" s="87">
        <f t="shared" si="35"/>
        <v>0</v>
      </c>
      <c r="AI111" s="88"/>
      <c r="AJ111" s="88"/>
      <c r="AK111" s="88"/>
      <c r="AL111" s="88"/>
      <c r="AM111" s="88"/>
      <c r="AN111" s="88"/>
      <c r="AO111" s="79"/>
      <c r="AP111" s="79"/>
      <c r="AQ111" s="79"/>
    </row>
    <row r="112" spans="1:43" s="32" customFormat="1" ht="75" hidden="1" customHeight="1" x14ac:dyDescent="0.25">
      <c r="A112" s="28"/>
      <c r="B112" s="91">
        <v>107</v>
      </c>
      <c r="C112" s="92" t="s">
        <v>479</v>
      </c>
      <c r="D112" s="92" t="s">
        <v>480</v>
      </c>
      <c r="E112" s="35" t="s">
        <v>554</v>
      </c>
      <c r="F112" s="36" t="s">
        <v>561</v>
      </c>
      <c r="G112" s="36" t="s">
        <v>179</v>
      </c>
      <c r="H112" s="36" t="s">
        <v>558</v>
      </c>
      <c r="I112" s="36" t="s">
        <v>562</v>
      </c>
      <c r="J112" s="98" t="s">
        <v>182</v>
      </c>
      <c r="K112" s="34" t="s">
        <v>563</v>
      </c>
      <c r="L112" s="34" t="s">
        <v>171</v>
      </c>
      <c r="M112" s="141"/>
      <c r="N112" s="141"/>
      <c r="O112" s="141"/>
      <c r="P112" s="141"/>
      <c r="Q112" s="141"/>
      <c r="R112" s="141"/>
      <c r="S112" s="141"/>
      <c r="T112" s="141"/>
      <c r="U112" s="141"/>
      <c r="V112" s="141"/>
      <c r="W112" s="141"/>
      <c r="X112" s="141"/>
      <c r="Y112" s="141" t="s">
        <v>160</v>
      </c>
      <c r="Z112" s="141"/>
      <c r="AA112" s="141"/>
      <c r="AB112" s="141"/>
      <c r="AC112" s="119" t="s">
        <v>564</v>
      </c>
      <c r="AD112" s="79"/>
      <c r="AE112" s="79"/>
      <c r="AF112" s="86">
        <f t="shared" si="56"/>
        <v>1</v>
      </c>
      <c r="AG112" s="86">
        <f t="shared" si="36"/>
        <v>0</v>
      </c>
      <c r="AH112" s="87">
        <f t="shared" si="35"/>
        <v>0</v>
      </c>
      <c r="AI112" s="79"/>
      <c r="AJ112" s="79"/>
      <c r="AK112" s="79"/>
      <c r="AL112" s="79"/>
      <c r="AM112" s="79"/>
      <c r="AN112" s="79"/>
      <c r="AO112" s="79"/>
      <c r="AP112" s="79"/>
      <c r="AQ112" s="79"/>
    </row>
    <row r="113" spans="1:43" s="33" customFormat="1" ht="75" customHeight="1" x14ac:dyDescent="0.3">
      <c r="A113" s="28"/>
      <c r="B113" s="91">
        <v>108</v>
      </c>
      <c r="C113" s="92" t="s">
        <v>479</v>
      </c>
      <c r="D113" s="92" t="s">
        <v>480</v>
      </c>
      <c r="E113" s="35" t="s">
        <v>554</v>
      </c>
      <c r="F113" s="36" t="s">
        <v>561</v>
      </c>
      <c r="G113" s="36" t="s">
        <v>183</v>
      </c>
      <c r="H113" s="36" t="s">
        <v>558</v>
      </c>
      <c r="I113" s="36" t="s">
        <v>565</v>
      </c>
      <c r="J113" s="98" t="s">
        <v>186</v>
      </c>
      <c r="K113" s="34" t="s">
        <v>566</v>
      </c>
      <c r="L113" s="34" t="s">
        <v>171</v>
      </c>
      <c r="M113" s="141"/>
      <c r="N113" s="141"/>
      <c r="O113" s="141"/>
      <c r="P113" s="141"/>
      <c r="Q113" s="141"/>
      <c r="R113" s="141"/>
      <c r="S113" s="141"/>
      <c r="T113" s="141"/>
      <c r="U113" s="141"/>
      <c r="V113" s="141"/>
      <c r="W113" s="141"/>
      <c r="X113" s="141"/>
      <c r="Y113" s="141" t="s">
        <v>160</v>
      </c>
      <c r="Z113" s="141" t="s">
        <v>161</v>
      </c>
      <c r="AA113" s="141"/>
      <c r="AB113" s="141"/>
      <c r="AC113" s="119" t="s">
        <v>560</v>
      </c>
      <c r="AD113" s="88"/>
      <c r="AE113" s="88"/>
      <c r="AF113" s="86">
        <f t="shared" si="56"/>
        <v>1</v>
      </c>
      <c r="AG113" s="86">
        <f t="shared" si="36"/>
        <v>1</v>
      </c>
      <c r="AH113" s="87">
        <f t="shared" si="35"/>
        <v>1</v>
      </c>
      <c r="AI113" s="79"/>
      <c r="AJ113" s="79"/>
      <c r="AK113" s="79"/>
      <c r="AL113" s="79"/>
      <c r="AM113" s="79"/>
      <c r="AN113" s="79"/>
      <c r="AO113" s="79"/>
      <c r="AP113" s="79"/>
      <c r="AQ113" s="79"/>
    </row>
    <row r="114" spans="1:43" s="33" customFormat="1" ht="75" hidden="1" customHeight="1" x14ac:dyDescent="0.3">
      <c r="A114" s="145"/>
      <c r="B114" s="91">
        <v>109</v>
      </c>
      <c r="C114" s="92" t="s">
        <v>190</v>
      </c>
      <c r="D114" s="92" t="s">
        <v>241</v>
      </c>
      <c r="E114" s="35" t="s">
        <v>567</v>
      </c>
      <c r="F114" s="36" t="s">
        <v>568</v>
      </c>
      <c r="G114" s="96" t="s">
        <v>166</v>
      </c>
      <c r="H114" s="36" t="s">
        <v>569</v>
      </c>
      <c r="I114" s="36" t="s">
        <v>570</v>
      </c>
      <c r="J114" s="107" t="s">
        <v>383</v>
      </c>
      <c r="K114" s="85" t="s">
        <v>383</v>
      </c>
      <c r="L114" s="34" t="s">
        <v>171</v>
      </c>
      <c r="M114" s="141"/>
      <c r="N114" s="141"/>
      <c r="O114" s="141"/>
      <c r="P114" s="141"/>
      <c r="Q114" s="141"/>
      <c r="R114" s="141"/>
      <c r="S114" s="141"/>
      <c r="T114" s="141"/>
      <c r="U114" s="141" t="s">
        <v>160</v>
      </c>
      <c r="V114" s="141"/>
      <c r="W114" s="141"/>
      <c r="X114" s="141"/>
      <c r="Y114" s="141"/>
      <c r="Z114" s="141"/>
      <c r="AA114" s="141" t="s">
        <v>160</v>
      </c>
      <c r="AB114" s="141"/>
      <c r="AC114" s="119" t="s">
        <v>571</v>
      </c>
      <c r="AD114" s="88"/>
      <c r="AE114" s="88"/>
      <c r="AF114" s="86">
        <f t="shared" ref="AF114" si="57">COUNTIF(M114:AB114,"P")</f>
        <v>2</v>
      </c>
      <c r="AG114" s="86">
        <f t="shared" si="36"/>
        <v>0</v>
      </c>
      <c r="AH114" s="87">
        <f t="shared" si="35"/>
        <v>0</v>
      </c>
      <c r="AI114" s="88"/>
      <c r="AJ114" s="88"/>
      <c r="AK114" s="88"/>
      <c r="AL114" s="88"/>
      <c r="AM114" s="88"/>
      <c r="AN114" s="88"/>
      <c r="AO114" s="79"/>
      <c r="AP114" s="79"/>
      <c r="AQ114" s="79"/>
    </row>
    <row r="115" spans="1:43" ht="75" hidden="1" customHeight="1" x14ac:dyDescent="0.25">
      <c r="A115" s="28"/>
      <c r="B115" s="91">
        <v>110</v>
      </c>
      <c r="C115" s="92" t="s">
        <v>190</v>
      </c>
      <c r="D115" s="92" t="s">
        <v>241</v>
      </c>
      <c r="E115" s="35" t="s">
        <v>567</v>
      </c>
      <c r="F115" s="36" t="s">
        <v>568</v>
      </c>
      <c r="G115" s="36" t="s">
        <v>173</v>
      </c>
      <c r="H115" s="36" t="s">
        <v>572</v>
      </c>
      <c r="I115" s="36" t="s">
        <v>573</v>
      </c>
      <c r="J115" s="98" t="s">
        <v>177</v>
      </c>
      <c r="K115" s="85" t="s">
        <v>200</v>
      </c>
      <c r="L115" s="34" t="s">
        <v>171</v>
      </c>
      <c r="M115" s="141" t="s">
        <v>160</v>
      </c>
      <c r="N115" s="141"/>
      <c r="O115" s="141"/>
      <c r="P115" s="141"/>
      <c r="Q115" s="141" t="s">
        <v>160</v>
      </c>
      <c r="R115" s="141"/>
      <c r="S115" s="141"/>
      <c r="T115" s="141"/>
      <c r="U115" s="141" t="s">
        <v>160</v>
      </c>
      <c r="V115" s="141"/>
      <c r="W115" s="141"/>
      <c r="X115" s="141"/>
      <c r="Y115" s="141"/>
      <c r="Z115" s="141"/>
      <c r="AA115" s="141" t="s">
        <v>160</v>
      </c>
      <c r="AB115" s="141"/>
      <c r="AC115" s="119" t="s">
        <v>574</v>
      </c>
      <c r="AD115" s="88"/>
      <c r="AE115" s="88"/>
      <c r="AF115" s="86">
        <f t="shared" ref="AF115:AF117" si="58">COUNTIF(M115:AA115,"P")</f>
        <v>4</v>
      </c>
      <c r="AG115" s="86">
        <f t="shared" si="36"/>
        <v>0</v>
      </c>
      <c r="AH115" s="87">
        <f t="shared" si="35"/>
        <v>0</v>
      </c>
      <c r="AI115" s="88"/>
      <c r="AJ115" s="88"/>
      <c r="AK115" s="88"/>
      <c r="AL115" s="88"/>
      <c r="AM115" s="88"/>
      <c r="AN115" s="88"/>
      <c r="AO115" s="79"/>
      <c r="AP115" s="79"/>
      <c r="AQ115" s="79"/>
    </row>
    <row r="116" spans="1:43" ht="90.75" hidden="1" customHeight="1" x14ac:dyDescent="0.25">
      <c r="A116" s="28"/>
      <c r="B116" s="91">
        <v>111</v>
      </c>
      <c r="C116" s="92" t="s">
        <v>190</v>
      </c>
      <c r="D116" s="92" t="s">
        <v>241</v>
      </c>
      <c r="E116" s="35" t="s">
        <v>567</v>
      </c>
      <c r="F116" s="36" t="s">
        <v>568</v>
      </c>
      <c r="G116" s="36" t="s">
        <v>179</v>
      </c>
      <c r="H116" s="36" t="s">
        <v>572</v>
      </c>
      <c r="I116" s="36" t="s">
        <v>573</v>
      </c>
      <c r="J116" s="98" t="s">
        <v>233</v>
      </c>
      <c r="K116" s="85" t="s">
        <v>348</v>
      </c>
      <c r="L116" s="34" t="s">
        <v>171</v>
      </c>
      <c r="M116" s="141" t="s">
        <v>160</v>
      </c>
      <c r="N116" s="141"/>
      <c r="O116" s="141"/>
      <c r="P116" s="141"/>
      <c r="Q116" s="141" t="s">
        <v>160</v>
      </c>
      <c r="R116" s="141"/>
      <c r="S116" s="141"/>
      <c r="T116" s="141"/>
      <c r="U116" s="141" t="s">
        <v>160</v>
      </c>
      <c r="V116" s="141"/>
      <c r="W116" s="141"/>
      <c r="X116" s="141"/>
      <c r="Y116" s="141"/>
      <c r="Z116" s="141"/>
      <c r="AA116" s="141" t="s">
        <v>160</v>
      </c>
      <c r="AB116" s="141"/>
      <c r="AC116" s="119" t="s">
        <v>575</v>
      </c>
      <c r="AD116" s="79"/>
      <c r="AE116" s="79"/>
      <c r="AF116" s="86">
        <f t="shared" si="58"/>
        <v>4</v>
      </c>
      <c r="AG116" s="86">
        <f t="shared" si="36"/>
        <v>0</v>
      </c>
      <c r="AH116" s="87">
        <f t="shared" si="35"/>
        <v>0</v>
      </c>
      <c r="AI116" s="79"/>
      <c r="AJ116" s="79"/>
      <c r="AK116" s="79"/>
      <c r="AL116" s="79"/>
      <c r="AM116" s="79"/>
      <c r="AN116" s="79"/>
      <c r="AO116" s="79"/>
      <c r="AP116" s="79"/>
      <c r="AQ116" s="79"/>
    </row>
    <row r="117" spans="1:43" ht="75" hidden="1" customHeight="1" x14ac:dyDescent="0.25">
      <c r="A117" s="28"/>
      <c r="B117" s="91">
        <v>112</v>
      </c>
      <c r="C117" s="92" t="s">
        <v>190</v>
      </c>
      <c r="D117" s="92" t="s">
        <v>241</v>
      </c>
      <c r="E117" s="35" t="s">
        <v>567</v>
      </c>
      <c r="F117" s="36" t="s">
        <v>568</v>
      </c>
      <c r="G117" s="36" t="s">
        <v>183</v>
      </c>
      <c r="H117" s="36" t="s">
        <v>572</v>
      </c>
      <c r="I117" s="36" t="s">
        <v>573</v>
      </c>
      <c r="J117" s="98" t="s">
        <v>235</v>
      </c>
      <c r="K117" s="85" t="s">
        <v>350</v>
      </c>
      <c r="L117" s="34" t="s">
        <v>171</v>
      </c>
      <c r="M117" s="141" t="s">
        <v>160</v>
      </c>
      <c r="N117" s="141"/>
      <c r="O117" s="141"/>
      <c r="P117" s="141"/>
      <c r="Q117" s="141" t="s">
        <v>160</v>
      </c>
      <c r="R117" s="141"/>
      <c r="S117" s="141"/>
      <c r="T117" s="141"/>
      <c r="U117" s="141" t="s">
        <v>160</v>
      </c>
      <c r="V117" s="141" t="s">
        <v>161</v>
      </c>
      <c r="W117" s="141"/>
      <c r="X117" s="141"/>
      <c r="Y117" s="141"/>
      <c r="Z117" s="141"/>
      <c r="AA117" s="141" t="s">
        <v>160</v>
      </c>
      <c r="AB117" s="141"/>
      <c r="AC117" s="119" t="s">
        <v>576</v>
      </c>
      <c r="AD117" s="37"/>
      <c r="AE117" s="38"/>
      <c r="AF117" s="86">
        <f t="shared" si="58"/>
        <v>4</v>
      </c>
      <c r="AG117" s="86">
        <f t="shared" si="36"/>
        <v>1</v>
      </c>
      <c r="AH117" s="87">
        <f t="shared" si="35"/>
        <v>0.25</v>
      </c>
    </row>
    <row r="118" spans="1:43" s="44" customFormat="1" ht="75" hidden="1" customHeight="1" x14ac:dyDescent="0.25">
      <c r="A118" s="28"/>
      <c r="B118" s="91">
        <v>113</v>
      </c>
      <c r="C118" s="92" t="s">
        <v>229</v>
      </c>
      <c r="D118" s="92" t="s">
        <v>577</v>
      </c>
      <c r="E118" s="35" t="s">
        <v>242</v>
      </c>
      <c r="F118" s="36" t="s">
        <v>12</v>
      </c>
      <c r="G118" s="96" t="s">
        <v>173</v>
      </c>
      <c r="H118" s="36" t="s">
        <v>258</v>
      </c>
      <c r="I118" s="147" t="s">
        <v>578</v>
      </c>
      <c r="J118" s="97" t="s">
        <v>264</v>
      </c>
      <c r="K118" s="85" t="s">
        <v>260</v>
      </c>
      <c r="L118" s="34" t="s">
        <v>221</v>
      </c>
      <c r="M118" s="141"/>
      <c r="N118" s="141"/>
      <c r="O118" s="141"/>
      <c r="P118" s="141"/>
      <c r="Q118" s="141" t="s">
        <v>160</v>
      </c>
      <c r="R118" s="141"/>
      <c r="S118" s="141"/>
      <c r="T118" s="141"/>
      <c r="U118" s="141"/>
      <c r="V118" s="141"/>
      <c r="W118" s="141"/>
      <c r="X118" s="141"/>
      <c r="Y118" s="141"/>
      <c r="Z118" s="141"/>
      <c r="AA118" s="141"/>
      <c r="AB118" s="142"/>
      <c r="AC118" s="119" t="s">
        <v>579</v>
      </c>
      <c r="AD118" s="85"/>
      <c r="AE118" s="38"/>
      <c r="AF118" s="86">
        <f t="shared" ref="AF118" si="59">COUNTIF(M118:AB118,"P")</f>
        <v>1</v>
      </c>
      <c r="AG118" s="86">
        <f t="shared" si="36"/>
        <v>0</v>
      </c>
      <c r="AH118" s="87">
        <f t="shared" si="35"/>
        <v>0</v>
      </c>
      <c r="AI118" s="28"/>
      <c r="AJ118" s="28"/>
      <c r="AK118" s="28"/>
      <c r="AL118" s="28"/>
      <c r="AM118" s="28"/>
      <c r="AN118" s="28"/>
    </row>
    <row r="119" spans="1:43" s="44" customFormat="1" ht="75" hidden="1" customHeight="1" x14ac:dyDescent="0.25">
      <c r="A119" s="28"/>
      <c r="B119" s="91">
        <v>114</v>
      </c>
      <c r="C119" s="92" t="s">
        <v>229</v>
      </c>
      <c r="D119" s="92" t="s">
        <v>577</v>
      </c>
      <c r="E119" s="35" t="s">
        <v>354</v>
      </c>
      <c r="F119" s="36" t="s">
        <v>580</v>
      </c>
      <c r="G119" s="96" t="s">
        <v>173</v>
      </c>
      <c r="H119" s="36" t="s">
        <v>370</v>
      </c>
      <c r="I119" s="120" t="s">
        <v>371</v>
      </c>
      <c r="J119" s="97" t="s">
        <v>177</v>
      </c>
      <c r="K119" s="85" t="s">
        <v>375</v>
      </c>
      <c r="L119" s="34" t="s">
        <v>221</v>
      </c>
      <c r="M119" s="141"/>
      <c r="N119" s="141"/>
      <c r="O119" s="141"/>
      <c r="P119" s="141"/>
      <c r="Q119" s="141" t="s">
        <v>160</v>
      </c>
      <c r="R119" s="141"/>
      <c r="S119" s="141"/>
      <c r="T119" s="141"/>
      <c r="U119" s="141" t="s">
        <v>160</v>
      </c>
      <c r="V119" s="141"/>
      <c r="W119" s="141"/>
      <c r="X119" s="141"/>
      <c r="Y119" s="141"/>
      <c r="Z119" s="141"/>
      <c r="AA119" s="141" t="s">
        <v>160</v>
      </c>
      <c r="AB119" s="142"/>
      <c r="AC119" s="119" t="s">
        <v>581</v>
      </c>
      <c r="AD119" s="85"/>
      <c r="AE119" s="38"/>
      <c r="AF119" s="86">
        <f t="shared" ref="AF119:AF121" si="60">COUNTIF(M119:AA119,"P")</f>
        <v>3</v>
      </c>
      <c r="AG119" s="86">
        <f t="shared" si="36"/>
        <v>0</v>
      </c>
      <c r="AH119" s="87">
        <f t="shared" si="35"/>
        <v>0</v>
      </c>
      <c r="AI119" s="28"/>
      <c r="AJ119" s="28"/>
      <c r="AK119" s="28"/>
      <c r="AL119" s="28"/>
      <c r="AM119" s="28"/>
      <c r="AN119" s="28"/>
    </row>
    <row r="120" spans="1:43" ht="75" hidden="1" customHeight="1" x14ac:dyDescent="0.25">
      <c r="B120" s="91">
        <v>115</v>
      </c>
      <c r="C120" s="92" t="s">
        <v>229</v>
      </c>
      <c r="D120" s="92" t="s">
        <v>298</v>
      </c>
      <c r="E120" s="35" t="s">
        <v>418</v>
      </c>
      <c r="F120" s="36" t="s">
        <v>28</v>
      </c>
      <c r="G120" s="36" t="s">
        <v>166</v>
      </c>
      <c r="H120" s="36" t="s">
        <v>419</v>
      </c>
      <c r="I120" s="36" t="s">
        <v>428</v>
      </c>
      <c r="J120" s="97" t="s">
        <v>422</v>
      </c>
      <c r="K120" s="34" t="s">
        <v>429</v>
      </c>
      <c r="L120" s="34" t="s">
        <v>582</v>
      </c>
      <c r="M120" s="141"/>
      <c r="N120" s="141"/>
      <c r="O120" s="141"/>
      <c r="P120" s="141"/>
      <c r="Q120" s="141" t="s">
        <v>160</v>
      </c>
      <c r="R120" s="141"/>
      <c r="S120" s="141"/>
      <c r="T120" s="141"/>
      <c r="U120" s="141"/>
      <c r="V120" s="141"/>
      <c r="W120" s="141"/>
      <c r="X120" s="141"/>
      <c r="Y120" s="141"/>
      <c r="Z120" s="141"/>
      <c r="AA120" s="141"/>
      <c r="AB120" s="141"/>
      <c r="AC120" s="119" t="s">
        <v>430</v>
      </c>
      <c r="AD120" s="88"/>
      <c r="AE120" s="88"/>
      <c r="AF120" s="86">
        <f t="shared" si="60"/>
        <v>1</v>
      </c>
      <c r="AG120" s="86">
        <f t="shared" si="36"/>
        <v>0</v>
      </c>
      <c r="AH120" s="87">
        <f t="shared" si="35"/>
        <v>0</v>
      </c>
      <c r="AI120" s="88"/>
      <c r="AJ120" s="88"/>
      <c r="AK120" s="88"/>
      <c r="AL120" s="88"/>
      <c r="AM120" s="88"/>
      <c r="AN120" s="88"/>
      <c r="AO120" s="79"/>
      <c r="AP120" s="79"/>
      <c r="AQ120" s="79"/>
    </row>
    <row r="121" spans="1:43" s="44" customFormat="1" ht="147.75" hidden="1" customHeight="1" x14ac:dyDescent="0.25">
      <c r="A121" s="28"/>
      <c r="B121" s="91">
        <v>116</v>
      </c>
      <c r="C121" s="92" t="s">
        <v>229</v>
      </c>
      <c r="D121" s="92" t="s">
        <v>298</v>
      </c>
      <c r="E121" s="35" t="s">
        <v>418</v>
      </c>
      <c r="F121" s="36" t="s">
        <v>28</v>
      </c>
      <c r="G121" s="96" t="s">
        <v>173</v>
      </c>
      <c r="H121" s="36" t="s">
        <v>438</v>
      </c>
      <c r="I121" s="36" t="s">
        <v>583</v>
      </c>
      <c r="J121" s="97" t="s">
        <v>440</v>
      </c>
      <c r="K121" s="85" t="s">
        <v>584</v>
      </c>
      <c r="L121" s="34" t="s">
        <v>423</v>
      </c>
      <c r="M121" s="141"/>
      <c r="N121" s="141"/>
      <c r="O121" s="141"/>
      <c r="P121" s="141"/>
      <c r="Q121" s="141" t="s">
        <v>160</v>
      </c>
      <c r="R121" s="141"/>
      <c r="S121" s="141"/>
      <c r="T121" s="141"/>
      <c r="U121" s="141"/>
      <c r="V121" s="141"/>
      <c r="W121" s="141" t="s">
        <v>160</v>
      </c>
      <c r="X121" s="141"/>
      <c r="Y121" s="141"/>
      <c r="Z121" s="141"/>
      <c r="AA121" s="141" t="s">
        <v>160</v>
      </c>
      <c r="AB121" s="142"/>
      <c r="AC121" s="119" t="s">
        <v>585</v>
      </c>
      <c r="AD121" s="85"/>
      <c r="AE121" s="38"/>
      <c r="AF121" s="86">
        <f t="shared" si="60"/>
        <v>3</v>
      </c>
      <c r="AG121" s="86">
        <f t="shared" si="36"/>
        <v>0</v>
      </c>
      <c r="AH121" s="87">
        <f t="shared" si="35"/>
        <v>0</v>
      </c>
      <c r="AI121" s="28"/>
      <c r="AJ121" s="28"/>
      <c r="AK121" s="28"/>
      <c r="AL121" s="28"/>
      <c r="AM121" s="28"/>
      <c r="AN121" s="28"/>
    </row>
    <row r="122" spans="1:43" ht="128.25" hidden="1" customHeight="1" x14ac:dyDescent="0.25">
      <c r="B122" s="91">
        <v>117</v>
      </c>
      <c r="C122" s="92" t="s">
        <v>229</v>
      </c>
      <c r="D122" s="92" t="s">
        <v>298</v>
      </c>
      <c r="E122" s="35" t="s">
        <v>418</v>
      </c>
      <c r="F122" s="36" t="s">
        <v>28</v>
      </c>
      <c r="G122" s="96" t="s">
        <v>173</v>
      </c>
      <c r="H122" s="36" t="s">
        <v>586</v>
      </c>
      <c r="I122" s="36" t="s">
        <v>587</v>
      </c>
      <c r="J122" s="98" t="s">
        <v>465</v>
      </c>
      <c r="K122" s="34" t="s">
        <v>588</v>
      </c>
      <c r="L122" s="34" t="s">
        <v>423</v>
      </c>
      <c r="M122" s="141"/>
      <c r="N122" s="141"/>
      <c r="O122" s="141"/>
      <c r="P122" s="141"/>
      <c r="Q122" s="141" t="s">
        <v>160</v>
      </c>
      <c r="R122" s="141"/>
      <c r="S122" s="141"/>
      <c r="T122" s="141"/>
      <c r="U122" s="141"/>
      <c r="V122" s="141"/>
      <c r="W122" s="141" t="s">
        <v>160</v>
      </c>
      <c r="X122" s="141"/>
      <c r="Y122" s="141"/>
      <c r="Z122" s="141"/>
      <c r="AA122" s="141" t="s">
        <v>160</v>
      </c>
      <c r="AB122" s="141"/>
      <c r="AC122" s="119" t="s">
        <v>589</v>
      </c>
      <c r="AD122" s="36"/>
      <c r="AE122" s="36"/>
      <c r="AF122" s="86">
        <f t="shared" ref="AF122" si="61">COUNTIF(M122:AB122,"P")</f>
        <v>3</v>
      </c>
      <c r="AG122" s="86">
        <f t="shared" si="36"/>
        <v>0</v>
      </c>
      <c r="AH122" s="87">
        <f t="shared" si="35"/>
        <v>0</v>
      </c>
    </row>
    <row r="123" spans="1:43" s="33" customFormat="1" ht="75" hidden="1" customHeight="1" x14ac:dyDescent="0.3">
      <c r="A123" s="145"/>
      <c r="B123" s="91">
        <v>118</v>
      </c>
      <c r="C123" s="92" t="s">
        <v>190</v>
      </c>
      <c r="D123" s="92" t="s">
        <v>241</v>
      </c>
      <c r="E123" s="35" t="s">
        <v>242</v>
      </c>
      <c r="F123" s="36" t="s">
        <v>257</v>
      </c>
      <c r="G123" s="36" t="s">
        <v>166</v>
      </c>
      <c r="H123" s="36" t="s">
        <v>590</v>
      </c>
      <c r="I123" s="36" t="s">
        <v>591</v>
      </c>
      <c r="J123" s="108" t="s">
        <v>169</v>
      </c>
      <c r="K123" s="85" t="s">
        <v>592</v>
      </c>
      <c r="L123" s="34" t="s">
        <v>423</v>
      </c>
      <c r="M123" s="141"/>
      <c r="N123" s="141"/>
      <c r="O123" s="141"/>
      <c r="P123" s="141"/>
      <c r="Q123" s="141" t="s">
        <v>160</v>
      </c>
      <c r="R123" s="141"/>
      <c r="S123" s="141"/>
      <c r="T123" s="141"/>
      <c r="U123" s="141"/>
      <c r="V123" s="141"/>
      <c r="W123" s="141" t="s">
        <v>160</v>
      </c>
      <c r="X123" s="141"/>
      <c r="Y123" s="141"/>
      <c r="Z123" s="141"/>
      <c r="AA123" s="141" t="s">
        <v>160</v>
      </c>
      <c r="AB123" s="141"/>
      <c r="AC123" s="119" t="s">
        <v>593</v>
      </c>
      <c r="AD123" s="88"/>
      <c r="AE123" s="88"/>
      <c r="AF123" s="86">
        <f t="shared" ref="AF123:AF125" si="62">COUNTIF(M123:AA123,"P")</f>
        <v>3</v>
      </c>
      <c r="AG123" s="86">
        <f t="shared" si="36"/>
        <v>0</v>
      </c>
      <c r="AH123" s="87">
        <f t="shared" si="35"/>
        <v>0</v>
      </c>
      <c r="AI123" s="88"/>
      <c r="AJ123" s="88"/>
      <c r="AK123" s="88"/>
      <c r="AL123" s="88"/>
      <c r="AM123" s="88"/>
      <c r="AN123" s="88"/>
      <c r="AO123" s="79"/>
      <c r="AP123" s="79"/>
      <c r="AQ123" s="79"/>
    </row>
    <row r="124" spans="1:43" s="33" customFormat="1" ht="75" hidden="1" customHeight="1" x14ac:dyDescent="0.3">
      <c r="A124" s="145"/>
      <c r="B124" s="91">
        <v>119</v>
      </c>
      <c r="C124" s="92" t="s">
        <v>190</v>
      </c>
      <c r="D124" s="92" t="s">
        <v>241</v>
      </c>
      <c r="E124" s="35" t="s">
        <v>242</v>
      </c>
      <c r="F124" s="36" t="s">
        <v>257</v>
      </c>
      <c r="G124" s="36" t="s">
        <v>166</v>
      </c>
      <c r="H124" s="36" t="s">
        <v>594</v>
      </c>
      <c r="I124" s="93" t="s">
        <v>595</v>
      </c>
      <c r="J124" s="109" t="s">
        <v>596</v>
      </c>
      <c r="K124" s="122" t="s">
        <v>596</v>
      </c>
      <c r="L124" s="34" t="s">
        <v>423</v>
      </c>
      <c r="M124" s="141"/>
      <c r="N124" s="141"/>
      <c r="O124" s="141"/>
      <c r="P124" s="141"/>
      <c r="Q124" s="141" t="s">
        <v>160</v>
      </c>
      <c r="R124" s="141"/>
      <c r="S124" s="141" t="s">
        <v>160</v>
      </c>
      <c r="T124" s="141"/>
      <c r="U124" s="141"/>
      <c r="V124" s="141"/>
      <c r="W124" s="141" t="s">
        <v>160</v>
      </c>
      <c r="X124" s="141"/>
      <c r="Y124" s="141"/>
      <c r="Z124" s="141"/>
      <c r="AA124" s="141" t="s">
        <v>160</v>
      </c>
      <c r="AB124" s="141"/>
      <c r="AC124" s="119" t="s">
        <v>597</v>
      </c>
      <c r="AD124" s="88"/>
      <c r="AE124" s="88"/>
      <c r="AF124" s="86">
        <f t="shared" si="62"/>
        <v>4</v>
      </c>
      <c r="AG124" s="86">
        <f t="shared" si="36"/>
        <v>0</v>
      </c>
      <c r="AH124" s="87">
        <f t="shared" si="35"/>
        <v>0</v>
      </c>
      <c r="AI124" s="88"/>
      <c r="AJ124" s="88"/>
      <c r="AK124" s="88"/>
      <c r="AL124" s="88"/>
      <c r="AM124" s="88"/>
      <c r="AN124" s="88"/>
      <c r="AO124" s="79"/>
      <c r="AP124" s="79"/>
      <c r="AQ124" s="79"/>
    </row>
    <row r="125" spans="1:43" ht="75" hidden="1" customHeight="1" x14ac:dyDescent="0.25">
      <c r="B125" s="91">
        <v>120</v>
      </c>
      <c r="C125" s="92" t="s">
        <v>190</v>
      </c>
      <c r="D125" s="92" t="s">
        <v>241</v>
      </c>
      <c r="E125" s="35" t="s">
        <v>242</v>
      </c>
      <c r="F125" s="36" t="s">
        <v>257</v>
      </c>
      <c r="G125" s="36" t="s">
        <v>166</v>
      </c>
      <c r="H125" s="36" t="s">
        <v>598</v>
      </c>
      <c r="I125" s="93" t="s">
        <v>599</v>
      </c>
      <c r="J125" s="110" t="s">
        <v>596</v>
      </c>
      <c r="K125" s="123" t="s">
        <v>600</v>
      </c>
      <c r="L125" s="111" t="s">
        <v>423</v>
      </c>
      <c r="M125" s="141"/>
      <c r="N125" s="141"/>
      <c r="O125" s="141"/>
      <c r="P125" s="141"/>
      <c r="Q125" s="141"/>
      <c r="R125" s="141"/>
      <c r="S125" s="141" t="s">
        <v>160</v>
      </c>
      <c r="T125" s="141"/>
      <c r="U125" s="141"/>
      <c r="V125" s="141"/>
      <c r="W125" s="141"/>
      <c r="X125" s="141"/>
      <c r="Y125" s="141" t="s">
        <v>160</v>
      </c>
      <c r="Z125" s="141"/>
      <c r="AA125" s="141" t="s">
        <v>160</v>
      </c>
      <c r="AB125" s="141"/>
      <c r="AC125" s="119" t="s">
        <v>601</v>
      </c>
      <c r="AD125" s="88"/>
      <c r="AE125" s="88"/>
      <c r="AF125" s="86">
        <f t="shared" si="62"/>
        <v>3</v>
      </c>
      <c r="AG125" s="86">
        <f t="shared" si="36"/>
        <v>0</v>
      </c>
      <c r="AH125" s="87">
        <f t="shared" si="35"/>
        <v>0</v>
      </c>
      <c r="AI125" s="88"/>
      <c r="AJ125" s="88"/>
      <c r="AK125" s="88"/>
      <c r="AL125" s="88"/>
      <c r="AM125" s="88"/>
      <c r="AN125" s="88"/>
      <c r="AO125" s="79"/>
      <c r="AP125" s="79"/>
      <c r="AQ125" s="79"/>
    </row>
    <row r="126" spans="1:43" ht="230.25" hidden="1" customHeight="1" x14ac:dyDescent="0.25">
      <c r="A126" s="28"/>
      <c r="B126" s="91">
        <v>121</v>
      </c>
      <c r="C126" s="92" t="s">
        <v>229</v>
      </c>
      <c r="D126" s="92" t="s">
        <v>298</v>
      </c>
      <c r="E126" s="35" t="s">
        <v>418</v>
      </c>
      <c r="F126" s="36" t="s">
        <v>28</v>
      </c>
      <c r="G126" s="36" t="s">
        <v>179</v>
      </c>
      <c r="H126" s="36" t="s">
        <v>438</v>
      </c>
      <c r="I126" s="36" t="s">
        <v>602</v>
      </c>
      <c r="J126" s="98" t="s">
        <v>443</v>
      </c>
      <c r="K126" s="85" t="s">
        <v>444</v>
      </c>
      <c r="L126" s="34" t="s">
        <v>171</v>
      </c>
      <c r="M126" s="141"/>
      <c r="N126" s="141"/>
      <c r="O126" s="141"/>
      <c r="P126" s="141"/>
      <c r="Q126" s="141" t="s">
        <v>160</v>
      </c>
      <c r="R126" s="141"/>
      <c r="S126" s="141"/>
      <c r="T126" s="141"/>
      <c r="U126" s="141"/>
      <c r="V126" s="141"/>
      <c r="W126" s="141" t="s">
        <v>160</v>
      </c>
      <c r="X126" s="141"/>
      <c r="Y126" s="141"/>
      <c r="Z126" s="141"/>
      <c r="AA126" s="141" t="s">
        <v>160</v>
      </c>
      <c r="AB126" s="141"/>
      <c r="AC126" s="119" t="s">
        <v>603</v>
      </c>
      <c r="AD126" s="79"/>
      <c r="AE126" s="79"/>
      <c r="AF126" s="86">
        <f t="shared" ref="AF126" si="63">COUNTIF(M126:AB126,"P")</f>
        <v>3</v>
      </c>
      <c r="AG126" s="86">
        <f t="shared" si="36"/>
        <v>0</v>
      </c>
      <c r="AH126" s="87">
        <f t="shared" si="35"/>
        <v>0</v>
      </c>
      <c r="AI126" s="79"/>
      <c r="AJ126" s="79"/>
      <c r="AK126" s="79"/>
      <c r="AL126" s="79"/>
      <c r="AM126" s="79"/>
      <c r="AN126" s="79"/>
      <c r="AO126" s="79"/>
      <c r="AP126" s="79"/>
      <c r="AQ126" s="79"/>
    </row>
    <row r="127" spans="1:43" ht="180" hidden="1" x14ac:dyDescent="0.25">
      <c r="A127" s="28"/>
      <c r="B127" s="91">
        <v>122</v>
      </c>
      <c r="C127" s="92" t="s">
        <v>229</v>
      </c>
      <c r="D127" s="92" t="s">
        <v>298</v>
      </c>
      <c r="E127" s="35" t="s">
        <v>418</v>
      </c>
      <c r="F127" s="36" t="s">
        <v>28</v>
      </c>
      <c r="G127" s="36" t="s">
        <v>179</v>
      </c>
      <c r="H127" s="36" t="s">
        <v>586</v>
      </c>
      <c r="I127" s="36" t="s">
        <v>604</v>
      </c>
      <c r="J127" s="98" t="s">
        <v>233</v>
      </c>
      <c r="K127" s="85" t="s">
        <v>429</v>
      </c>
      <c r="L127" s="34" t="s">
        <v>171</v>
      </c>
      <c r="M127" s="141"/>
      <c r="N127" s="141"/>
      <c r="O127" s="141"/>
      <c r="P127" s="141"/>
      <c r="Q127" s="141" t="s">
        <v>160</v>
      </c>
      <c r="R127" s="141"/>
      <c r="S127" s="141"/>
      <c r="T127" s="141"/>
      <c r="U127" s="141"/>
      <c r="V127" s="141"/>
      <c r="W127" s="141" t="s">
        <v>160</v>
      </c>
      <c r="X127" s="141"/>
      <c r="Y127" s="141"/>
      <c r="Z127" s="141"/>
      <c r="AA127" s="141" t="s">
        <v>160</v>
      </c>
      <c r="AB127" s="141"/>
      <c r="AC127" s="119" t="s">
        <v>605</v>
      </c>
      <c r="AD127" s="79"/>
      <c r="AE127" s="79"/>
      <c r="AF127" s="86">
        <f t="shared" ref="AF127:AF129" si="64">COUNTIF(M127:AA127,"P")</f>
        <v>3</v>
      </c>
      <c r="AG127" s="86">
        <f t="shared" si="36"/>
        <v>0</v>
      </c>
      <c r="AH127" s="87">
        <f t="shared" si="35"/>
        <v>0</v>
      </c>
      <c r="AI127" s="79"/>
      <c r="AJ127" s="79"/>
      <c r="AK127" s="79"/>
      <c r="AL127" s="79"/>
      <c r="AM127" s="79"/>
      <c r="AN127" s="79"/>
      <c r="AO127" s="79"/>
      <c r="AP127" s="79"/>
      <c r="AQ127" s="79"/>
    </row>
    <row r="128" spans="1:43" ht="120" x14ac:dyDescent="0.25">
      <c r="A128" s="28"/>
      <c r="B128" s="91">
        <v>123</v>
      </c>
      <c r="C128" s="92" t="s">
        <v>606</v>
      </c>
      <c r="D128" s="92" t="s">
        <v>607</v>
      </c>
      <c r="E128" s="35" t="s">
        <v>418</v>
      </c>
      <c r="F128" s="36" t="s">
        <v>28</v>
      </c>
      <c r="G128" s="36" t="s">
        <v>183</v>
      </c>
      <c r="H128" s="36" t="s">
        <v>438</v>
      </c>
      <c r="I128" s="36" t="s">
        <v>608</v>
      </c>
      <c r="J128" s="98" t="s">
        <v>443</v>
      </c>
      <c r="K128" s="85" t="s">
        <v>447</v>
      </c>
      <c r="L128" s="34" t="s">
        <v>423</v>
      </c>
      <c r="M128" s="141"/>
      <c r="N128" s="141"/>
      <c r="O128" s="141"/>
      <c r="P128" s="141"/>
      <c r="Q128" s="141" t="s">
        <v>160</v>
      </c>
      <c r="R128" s="141" t="s">
        <v>161</v>
      </c>
      <c r="S128" s="141"/>
      <c r="T128" s="141"/>
      <c r="U128" s="141"/>
      <c r="V128" s="141"/>
      <c r="W128" s="141" t="s">
        <v>160</v>
      </c>
      <c r="X128" s="141" t="s">
        <v>161</v>
      </c>
      <c r="Y128" s="141"/>
      <c r="Z128" s="141"/>
      <c r="AA128" s="141" t="s">
        <v>160</v>
      </c>
      <c r="AB128" s="141"/>
      <c r="AC128" s="119" t="s">
        <v>603</v>
      </c>
      <c r="AD128" s="37"/>
      <c r="AE128" s="38"/>
      <c r="AF128" s="86">
        <f t="shared" si="64"/>
        <v>3</v>
      </c>
      <c r="AG128" s="86">
        <f t="shared" si="36"/>
        <v>2</v>
      </c>
      <c r="AH128" s="87">
        <f t="shared" si="35"/>
        <v>0.66666666666666663</v>
      </c>
    </row>
    <row r="129" spans="1:34" ht="120" hidden="1" x14ac:dyDescent="0.25">
      <c r="A129" s="28"/>
      <c r="B129" s="91">
        <v>124</v>
      </c>
      <c r="C129" s="92" t="s">
        <v>606</v>
      </c>
      <c r="D129" s="92" t="s">
        <v>607</v>
      </c>
      <c r="E129" s="35" t="s">
        <v>418</v>
      </c>
      <c r="F129" s="36" t="s">
        <v>28</v>
      </c>
      <c r="G129" s="36" t="s">
        <v>183</v>
      </c>
      <c r="H129" s="36" t="s">
        <v>586</v>
      </c>
      <c r="I129" s="36" t="s">
        <v>609</v>
      </c>
      <c r="J129" s="98" t="s">
        <v>235</v>
      </c>
      <c r="K129" s="85" t="s">
        <v>456</v>
      </c>
      <c r="L129" s="34" t="s">
        <v>423</v>
      </c>
      <c r="M129" s="141"/>
      <c r="N129" s="141"/>
      <c r="O129" s="141"/>
      <c r="P129" s="141"/>
      <c r="Q129" s="141" t="s">
        <v>160</v>
      </c>
      <c r="R129" s="141"/>
      <c r="S129" s="141"/>
      <c r="T129" s="141"/>
      <c r="U129" s="141"/>
      <c r="V129" s="141"/>
      <c r="W129" s="141" t="s">
        <v>160</v>
      </c>
      <c r="X129" s="141"/>
      <c r="Y129" s="141"/>
      <c r="Z129" s="141"/>
      <c r="AA129" s="141" t="s">
        <v>160</v>
      </c>
      <c r="AB129" s="141"/>
      <c r="AC129" s="119" t="s">
        <v>589</v>
      </c>
      <c r="AD129" s="37"/>
      <c r="AE129" s="38"/>
      <c r="AF129" s="86">
        <f t="shared" si="64"/>
        <v>3</v>
      </c>
      <c r="AG129" s="86">
        <f t="shared" si="36"/>
        <v>0</v>
      </c>
      <c r="AH129" s="87">
        <f t="shared" si="35"/>
        <v>0</v>
      </c>
    </row>
    <row r="130" spans="1:34" ht="120" hidden="1" x14ac:dyDescent="0.25">
      <c r="B130" s="91">
        <v>125</v>
      </c>
      <c r="C130" s="92"/>
      <c r="D130" s="92"/>
      <c r="E130" s="35" t="s">
        <v>242</v>
      </c>
      <c r="F130" s="36" t="s">
        <v>257</v>
      </c>
      <c r="G130" s="144" t="s">
        <v>166</v>
      </c>
      <c r="H130" s="144" t="s">
        <v>244</v>
      </c>
      <c r="I130" s="36" t="s">
        <v>661</v>
      </c>
      <c r="J130" s="98" t="s">
        <v>644</v>
      </c>
      <c r="K130" s="85" t="s">
        <v>645</v>
      </c>
      <c r="L130" s="34" t="s">
        <v>171</v>
      </c>
      <c r="M130" s="141" t="s">
        <v>160</v>
      </c>
      <c r="N130" s="141"/>
      <c r="O130" s="141"/>
      <c r="P130" s="141"/>
      <c r="Q130" s="141" t="s">
        <v>160</v>
      </c>
      <c r="R130" s="141"/>
      <c r="S130" s="141" t="s">
        <v>160</v>
      </c>
      <c r="T130" s="141"/>
      <c r="U130" s="141" t="s">
        <v>160</v>
      </c>
      <c r="V130" s="141"/>
      <c r="W130" s="141" t="s">
        <v>160</v>
      </c>
      <c r="X130" s="141"/>
      <c r="Y130" s="141" t="s">
        <v>160</v>
      </c>
      <c r="Z130" s="141"/>
      <c r="AA130" s="141" t="s">
        <v>160</v>
      </c>
      <c r="AB130" s="141"/>
      <c r="AC130" s="148" t="s">
        <v>662</v>
      </c>
      <c r="AD130" s="143"/>
      <c r="AE130" s="139"/>
      <c r="AF130" s="86">
        <v>8</v>
      </c>
      <c r="AG130" s="86">
        <f t="shared" si="36"/>
        <v>0</v>
      </c>
      <c r="AH130" s="87">
        <f t="shared" si="35"/>
        <v>0</v>
      </c>
    </row>
    <row r="131" spans="1:34" ht="180" x14ac:dyDescent="0.25">
      <c r="B131" s="91">
        <v>126</v>
      </c>
      <c r="C131" s="92"/>
      <c r="D131" s="92"/>
      <c r="E131" s="35" t="s">
        <v>242</v>
      </c>
      <c r="F131" s="36" t="s">
        <v>257</v>
      </c>
      <c r="G131" s="144" t="s">
        <v>166</v>
      </c>
      <c r="H131" s="36" t="s">
        <v>244</v>
      </c>
      <c r="I131" s="36" t="s">
        <v>663</v>
      </c>
      <c r="J131" s="98" t="s">
        <v>648</v>
      </c>
      <c r="K131" s="85" t="s">
        <v>649</v>
      </c>
      <c r="L131" s="34" t="s">
        <v>171</v>
      </c>
      <c r="M131" s="141"/>
      <c r="N131" s="141"/>
      <c r="O131" s="141"/>
      <c r="P131" s="141"/>
      <c r="Q131" s="141"/>
      <c r="R131" s="141"/>
      <c r="S131" s="141"/>
      <c r="T131" s="141"/>
      <c r="U131" s="141" t="s">
        <v>160</v>
      </c>
      <c r="V131" s="141" t="s">
        <v>161</v>
      </c>
      <c r="W131" s="141"/>
      <c r="X131" s="141"/>
      <c r="Y131" s="141"/>
      <c r="Z131" s="141"/>
      <c r="AA131" s="141"/>
      <c r="AB131" s="141"/>
      <c r="AC131" s="119" t="s">
        <v>646</v>
      </c>
      <c r="AD131" s="143">
        <v>45910</v>
      </c>
      <c r="AE131" s="139"/>
      <c r="AF131" s="86">
        <v>2</v>
      </c>
      <c r="AG131" s="86">
        <f t="shared" si="36"/>
        <v>1</v>
      </c>
      <c r="AH131" s="87">
        <f t="shared" si="35"/>
        <v>0.5</v>
      </c>
    </row>
    <row r="132" spans="1:34" ht="120" hidden="1" x14ac:dyDescent="0.25">
      <c r="B132" s="91">
        <v>127</v>
      </c>
      <c r="C132" s="92"/>
      <c r="D132" s="92"/>
      <c r="E132" s="35" t="s">
        <v>242</v>
      </c>
      <c r="F132" s="36" t="s">
        <v>257</v>
      </c>
      <c r="G132" s="144" t="s">
        <v>166</v>
      </c>
      <c r="H132" s="36" t="s">
        <v>244</v>
      </c>
      <c r="I132" s="36" t="s">
        <v>664</v>
      </c>
      <c r="J132" s="98" t="s">
        <v>177</v>
      </c>
      <c r="K132" s="85" t="s">
        <v>177</v>
      </c>
      <c r="L132" s="34" t="s">
        <v>171</v>
      </c>
      <c r="M132" s="141"/>
      <c r="N132" s="141"/>
      <c r="O132" s="141"/>
      <c r="P132" s="141"/>
      <c r="Q132" s="141"/>
      <c r="R132" s="141"/>
      <c r="S132" s="141"/>
      <c r="T132" s="141"/>
      <c r="U132" s="141"/>
      <c r="V132" s="141"/>
      <c r="W132" s="141"/>
      <c r="X132" s="141"/>
      <c r="Y132" s="141"/>
      <c r="Z132" s="141"/>
      <c r="AA132" s="141" t="s">
        <v>160</v>
      </c>
      <c r="AB132" s="141"/>
      <c r="AC132" s="140" t="s">
        <v>665</v>
      </c>
      <c r="AD132" s="143"/>
      <c r="AE132" s="139"/>
      <c r="AF132" s="86">
        <v>2</v>
      </c>
      <c r="AG132" s="86">
        <f t="shared" si="36"/>
        <v>0</v>
      </c>
      <c r="AH132" s="87">
        <f t="shared" si="35"/>
        <v>0</v>
      </c>
    </row>
    <row r="133" spans="1:34" ht="90" x14ac:dyDescent="0.25">
      <c r="B133" s="91">
        <v>128</v>
      </c>
      <c r="C133" s="92"/>
      <c r="D133" s="92"/>
      <c r="E133" s="35" t="s">
        <v>242</v>
      </c>
      <c r="F133" s="36" t="s">
        <v>257</v>
      </c>
      <c r="G133" s="144" t="s">
        <v>179</v>
      </c>
      <c r="H133" s="36" t="s">
        <v>244</v>
      </c>
      <c r="I133" s="36" t="s">
        <v>647</v>
      </c>
      <c r="J133" s="98" t="s">
        <v>233</v>
      </c>
      <c r="K133" s="85" t="s">
        <v>235</v>
      </c>
      <c r="L133" s="34" t="s">
        <v>171</v>
      </c>
      <c r="M133" s="141"/>
      <c r="N133" s="141"/>
      <c r="O133" s="141"/>
      <c r="P133" s="141"/>
      <c r="Q133" s="141"/>
      <c r="R133" s="141"/>
      <c r="S133" s="141"/>
      <c r="T133" s="141"/>
      <c r="U133" s="141"/>
      <c r="V133" s="141"/>
      <c r="W133" s="141"/>
      <c r="X133" s="141"/>
      <c r="Y133" s="141"/>
      <c r="Z133" s="141"/>
      <c r="AA133" s="141" t="s">
        <v>160</v>
      </c>
      <c r="AB133" s="141" t="s">
        <v>679</v>
      </c>
      <c r="AC133" s="140" t="s">
        <v>665</v>
      </c>
      <c r="AD133" s="143"/>
      <c r="AE133" s="139"/>
      <c r="AF133" s="86">
        <v>5</v>
      </c>
      <c r="AG133" s="86">
        <f t="shared" si="36"/>
        <v>0</v>
      </c>
      <c r="AH133" s="87">
        <f t="shared" si="35"/>
        <v>0</v>
      </c>
    </row>
    <row r="134" spans="1:34" ht="105" hidden="1" x14ac:dyDescent="0.25">
      <c r="B134" s="91">
        <v>129</v>
      </c>
      <c r="C134" s="149" t="s">
        <v>479</v>
      </c>
      <c r="D134" s="149" t="s">
        <v>630</v>
      </c>
      <c r="E134" s="150" t="s">
        <v>284</v>
      </c>
      <c r="F134" s="151" t="s">
        <v>30</v>
      </c>
      <c r="G134" s="144" t="s">
        <v>166</v>
      </c>
      <c r="H134" s="151" t="s">
        <v>666</v>
      </c>
      <c r="I134" s="151" t="s">
        <v>667</v>
      </c>
      <c r="J134" s="98" t="s">
        <v>668</v>
      </c>
      <c r="K134" s="85" t="s">
        <v>669</v>
      </c>
      <c r="L134" s="34" t="s">
        <v>261</v>
      </c>
      <c r="M134" s="141"/>
      <c r="N134" s="141"/>
      <c r="O134" s="141"/>
      <c r="P134" s="141"/>
      <c r="Q134" s="141" t="s">
        <v>160</v>
      </c>
      <c r="R134" s="141"/>
      <c r="S134" s="141"/>
      <c r="T134" s="141"/>
      <c r="U134" s="141"/>
      <c r="V134" s="141"/>
      <c r="W134" s="141"/>
      <c r="X134" s="141"/>
      <c r="Y134" s="141"/>
      <c r="Z134" s="141"/>
      <c r="AA134" s="141"/>
      <c r="AB134" s="141"/>
      <c r="AC134" s="119" t="s">
        <v>670</v>
      </c>
      <c r="AD134" s="143"/>
      <c r="AE134" s="139"/>
      <c r="AF134" s="86">
        <v>1</v>
      </c>
      <c r="AG134" s="86">
        <f t="shared" si="36"/>
        <v>0</v>
      </c>
      <c r="AH134" s="87">
        <f t="shared" si="35"/>
        <v>0</v>
      </c>
    </row>
    <row r="135" spans="1:34" ht="105" hidden="1" x14ac:dyDescent="0.25">
      <c r="B135" s="91">
        <v>130</v>
      </c>
      <c r="C135" s="149" t="s">
        <v>479</v>
      </c>
      <c r="D135" s="149" t="s">
        <v>630</v>
      </c>
      <c r="E135" s="150" t="s">
        <v>284</v>
      </c>
      <c r="F135" s="151" t="s">
        <v>30</v>
      </c>
      <c r="G135" s="36" t="s">
        <v>655</v>
      </c>
      <c r="H135" s="151" t="s">
        <v>666</v>
      </c>
      <c r="I135" s="151" t="s">
        <v>667</v>
      </c>
      <c r="J135" s="98" t="s">
        <v>668</v>
      </c>
      <c r="K135" s="85" t="s">
        <v>669</v>
      </c>
      <c r="L135" s="34" t="s">
        <v>261</v>
      </c>
      <c r="M135" s="141"/>
      <c r="N135" s="141"/>
      <c r="O135" s="141"/>
      <c r="P135" s="141"/>
      <c r="Q135" s="141" t="s">
        <v>160</v>
      </c>
      <c r="R135" s="141"/>
      <c r="S135" s="141"/>
      <c r="T135" s="141"/>
      <c r="U135" s="141"/>
      <c r="V135" s="141"/>
      <c r="W135" s="141"/>
      <c r="X135" s="141"/>
      <c r="Y135" s="141"/>
      <c r="Z135" s="141"/>
      <c r="AA135" s="141"/>
      <c r="AB135" s="141"/>
      <c r="AC135" s="119" t="s">
        <v>670</v>
      </c>
      <c r="AD135" s="143"/>
      <c r="AE135" s="139"/>
      <c r="AF135" s="86">
        <v>1</v>
      </c>
      <c r="AG135" s="86">
        <f t="shared" si="36"/>
        <v>0</v>
      </c>
      <c r="AH135" s="87">
        <f t="shared" ref="AH135:AH136" si="65">AG135/AF135</f>
        <v>0</v>
      </c>
    </row>
    <row r="136" spans="1:34" ht="105" hidden="1" x14ac:dyDescent="0.25">
      <c r="B136" s="91">
        <v>131</v>
      </c>
      <c r="C136" s="149" t="s">
        <v>479</v>
      </c>
      <c r="D136" s="149" t="s">
        <v>630</v>
      </c>
      <c r="E136" s="150" t="s">
        <v>284</v>
      </c>
      <c r="F136" s="151" t="s">
        <v>30</v>
      </c>
      <c r="G136" s="36" t="s">
        <v>183</v>
      </c>
      <c r="H136" s="151" t="s">
        <v>666</v>
      </c>
      <c r="I136" s="151" t="s">
        <v>667</v>
      </c>
      <c r="J136" s="98" t="s">
        <v>668</v>
      </c>
      <c r="K136" s="85" t="s">
        <v>669</v>
      </c>
      <c r="L136" s="34" t="s">
        <v>261</v>
      </c>
      <c r="M136" s="141"/>
      <c r="N136" s="141"/>
      <c r="O136" s="141"/>
      <c r="P136" s="141"/>
      <c r="Q136" s="141" t="s">
        <v>160</v>
      </c>
      <c r="R136" s="141"/>
      <c r="S136" s="141"/>
      <c r="T136" s="141"/>
      <c r="U136" s="141"/>
      <c r="V136" s="141"/>
      <c r="W136" s="141"/>
      <c r="X136" s="141"/>
      <c r="Y136" s="141"/>
      <c r="Z136" s="141"/>
      <c r="AA136" s="141"/>
      <c r="AB136" s="141"/>
      <c r="AC136" s="119" t="s">
        <v>670</v>
      </c>
      <c r="AD136" s="143"/>
      <c r="AE136" s="139"/>
      <c r="AF136" s="86">
        <v>1</v>
      </c>
      <c r="AG136" s="86">
        <f t="shared" ref="AG136" si="66">COUNTIF(M136:AA136,"E")</f>
        <v>0</v>
      </c>
      <c r="AH136" s="87">
        <f t="shared" si="65"/>
        <v>0</v>
      </c>
    </row>
  </sheetData>
  <sheetProtection formatCells="0" formatColumns="0" formatRows="0" insertColumns="0" insertRows="0" insertHyperlinks="0" deleteColumns="0" deleteRows="0" sort="0" autoFilter="0" pivotTables="0"/>
  <autoFilter ref="A5:AR136" xr:uid="{00000000-0001-0000-0600-000000000000}">
    <filterColumn colId="10">
      <filters>
        <filter val="Dinamizador SIGA CF"/>
        <filter val="Dinamizador SIGA CF_x000a_Líderes de proceso"/>
        <filter val="Dinamizador SIGA DG_x000a_Dinamizadores SIGA RG_x000a_Dinamizadores SIGA CF"/>
        <filter val="Dinamizadores SIGA CF"/>
        <filter val="Dinamizadores SIGA nacionales/ Dinamizadores SIGA DG/Dinamizadores SIGA RG/Dinamizadores SIGA CF"/>
        <filter val="Equipo contratación CF"/>
        <filter val="Equipo SIGA CF"/>
      </filters>
    </filterColumn>
  </autoFilter>
  <mergeCells count="27">
    <mergeCell ref="D1:AH3"/>
    <mergeCell ref="B3:C3"/>
    <mergeCell ref="B4:B5"/>
    <mergeCell ref="C4:C5"/>
    <mergeCell ref="D4:D5"/>
    <mergeCell ref="E4:E5"/>
    <mergeCell ref="F4:F5"/>
    <mergeCell ref="G4:G5"/>
    <mergeCell ref="H4:H5"/>
    <mergeCell ref="I4:I5"/>
    <mergeCell ref="AC4:AC5"/>
    <mergeCell ref="J4:J5"/>
    <mergeCell ref="K4:K5"/>
    <mergeCell ref="L4:L5"/>
    <mergeCell ref="M4:N4"/>
    <mergeCell ref="O4:P4"/>
    <mergeCell ref="Q4:R4"/>
    <mergeCell ref="S4:T4"/>
    <mergeCell ref="U4:V4"/>
    <mergeCell ref="W4:X4"/>
    <mergeCell ref="Y4:Z4"/>
    <mergeCell ref="AH4:AH5"/>
    <mergeCell ref="AA4:AB4"/>
    <mergeCell ref="AD4:AD5"/>
    <mergeCell ref="AE4:AE5"/>
    <mergeCell ref="AF4:AF5"/>
    <mergeCell ref="AG4:AG5"/>
  </mergeCells>
  <pageMargins left="0.23622047244094491" right="0.23622047244094491" top="0.74803149606299213" bottom="0.74803149606299213" header="0.31496062992125984" footer="0.31496062992125984"/>
  <pageSetup paperSize="5" scale="35" orientation="landscape"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89FD9-B466-4796-A9EE-828485EF4E07}">
  <dimension ref="B1:D20"/>
  <sheetViews>
    <sheetView showGridLines="0" topLeftCell="A5" zoomScale="70" zoomScaleNormal="70" workbookViewId="0">
      <selection activeCell="D18" sqref="D18"/>
    </sheetView>
  </sheetViews>
  <sheetFormatPr baseColWidth="10" defaultColWidth="9.140625" defaultRowHeight="15" x14ac:dyDescent="0.25"/>
  <cols>
    <col min="1" max="1" width="4.7109375" customWidth="1"/>
    <col min="2" max="2" width="16.140625" customWidth="1"/>
    <col min="3" max="3" width="21.28515625" customWidth="1"/>
    <col min="4" max="4" width="134.7109375" customWidth="1"/>
  </cols>
  <sheetData>
    <row r="1" spans="2:4" ht="15.75" thickBot="1" x14ac:dyDescent="0.3"/>
    <row r="2" spans="2:4" ht="25.9" customHeight="1" x14ac:dyDescent="0.25">
      <c r="B2" s="183" t="s">
        <v>610</v>
      </c>
      <c r="C2" s="184"/>
      <c r="D2" s="185"/>
    </row>
    <row r="3" spans="2:4" ht="31.15" customHeight="1" thickBot="1" x14ac:dyDescent="0.3">
      <c r="B3" s="137" t="s">
        <v>611</v>
      </c>
      <c r="C3" s="129" t="s">
        <v>612</v>
      </c>
      <c r="D3" s="69" t="s">
        <v>613</v>
      </c>
    </row>
    <row r="4" spans="2:4" ht="31.15" customHeight="1" thickBot="1" x14ac:dyDescent="0.3">
      <c r="B4" s="186">
        <v>2</v>
      </c>
      <c r="C4" s="136" t="s">
        <v>614</v>
      </c>
      <c r="D4" s="128" t="s">
        <v>615</v>
      </c>
    </row>
    <row r="5" spans="2:4" ht="31.15" customHeight="1" x14ac:dyDescent="0.25">
      <c r="B5" s="187"/>
      <c r="C5" s="136" t="s">
        <v>616</v>
      </c>
      <c r="D5" s="128" t="s">
        <v>671</v>
      </c>
    </row>
    <row r="6" spans="2:4" ht="31.15" customHeight="1" x14ac:dyDescent="0.25">
      <c r="B6" s="191">
        <v>3</v>
      </c>
      <c r="C6" s="188" t="s">
        <v>641</v>
      </c>
      <c r="D6" s="128" t="s">
        <v>672</v>
      </c>
    </row>
    <row r="7" spans="2:4" ht="31.15" customHeight="1" x14ac:dyDescent="0.25">
      <c r="B7" s="192"/>
      <c r="C7" s="189"/>
      <c r="D7" s="128" t="s">
        <v>673</v>
      </c>
    </row>
    <row r="8" spans="2:4" ht="31.15" customHeight="1" x14ac:dyDescent="0.25">
      <c r="B8" s="192"/>
      <c r="C8" s="189"/>
      <c r="D8" s="128" t="s">
        <v>678</v>
      </c>
    </row>
    <row r="9" spans="2:4" ht="31.15" customHeight="1" x14ac:dyDescent="0.25">
      <c r="B9" s="192"/>
      <c r="C9" s="189"/>
      <c r="D9" s="128" t="s">
        <v>674</v>
      </c>
    </row>
    <row r="10" spans="2:4" ht="31.15" customHeight="1" x14ac:dyDescent="0.25">
      <c r="B10" s="192"/>
      <c r="C10" s="189"/>
      <c r="D10" s="128" t="s">
        <v>675</v>
      </c>
    </row>
    <row r="11" spans="2:4" ht="31.15" customHeight="1" x14ac:dyDescent="0.25">
      <c r="B11" s="192"/>
      <c r="C11" s="189"/>
      <c r="D11" s="128" t="s">
        <v>676</v>
      </c>
    </row>
    <row r="12" spans="2:4" ht="31.15" customHeight="1" x14ac:dyDescent="0.25">
      <c r="B12" s="192"/>
      <c r="C12" s="189"/>
      <c r="D12" s="128" t="s">
        <v>653</v>
      </c>
    </row>
    <row r="13" spans="2:4" ht="31.15" customHeight="1" x14ac:dyDescent="0.25">
      <c r="B13" s="192"/>
      <c r="C13" s="189"/>
      <c r="D13" s="128" t="s">
        <v>677</v>
      </c>
    </row>
    <row r="14" spans="2:4" ht="31.15" customHeight="1" x14ac:dyDescent="0.25">
      <c r="B14" s="193"/>
      <c r="C14" s="190"/>
      <c r="D14" s="128" t="s">
        <v>650</v>
      </c>
    </row>
    <row r="15" spans="2:4" ht="31.15" customHeight="1" x14ac:dyDescent="0.25">
      <c r="B15" s="134"/>
      <c r="C15" s="130"/>
      <c r="D15" s="128"/>
    </row>
    <row r="16" spans="2:4" ht="31.15" customHeight="1" x14ac:dyDescent="0.25">
      <c r="B16" s="134"/>
      <c r="C16" s="130"/>
      <c r="D16" s="128"/>
    </row>
    <row r="17" spans="2:4" ht="31.15" customHeight="1" x14ac:dyDescent="0.25">
      <c r="B17" s="134"/>
      <c r="C17" s="130"/>
      <c r="D17" s="128"/>
    </row>
    <row r="18" spans="2:4" ht="31.15" customHeight="1" x14ac:dyDescent="0.25">
      <c r="B18" s="134"/>
      <c r="C18" s="130"/>
      <c r="D18" s="128"/>
    </row>
    <row r="19" spans="2:4" ht="31.15" customHeight="1" x14ac:dyDescent="0.25">
      <c r="B19" s="134"/>
      <c r="C19" s="130"/>
      <c r="D19" s="128"/>
    </row>
    <row r="20" spans="2:4" ht="30.4" customHeight="1" thickBot="1" x14ac:dyDescent="0.3">
      <c r="B20" s="135"/>
      <c r="C20" s="131"/>
      <c r="D20" s="128"/>
    </row>
  </sheetData>
  <customSheetViews>
    <customSheetView guid="{4AF0A676-306D-4C62-AFB1-72488D6D2982}" scale="70" showGridLines="0">
      <selection activeCell="D10" sqref="D10"/>
      <pageMargins left="0" right="0" top="0" bottom="0" header="0" footer="0"/>
    </customSheetView>
  </customSheetViews>
  <mergeCells count="4">
    <mergeCell ref="B2:D2"/>
    <mergeCell ref="B4:B5"/>
    <mergeCell ref="C6:C14"/>
    <mergeCell ref="B6:B14"/>
  </mergeCells>
  <phoneticPr fontId="2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4:L4"/>
  <sheetViews>
    <sheetView topLeftCell="A4" workbookViewId="0">
      <selection activeCell="E4" sqref="E4:L4"/>
    </sheetView>
  </sheetViews>
  <sheetFormatPr baseColWidth="10" defaultColWidth="9.140625" defaultRowHeight="15" x14ac:dyDescent="0.25"/>
  <sheetData>
    <row r="4" spans="5:12" ht="409.5" x14ac:dyDescent="0.25">
      <c r="E4" s="35">
        <v>5.2</v>
      </c>
      <c r="F4" s="36" t="s">
        <v>9</v>
      </c>
      <c r="G4" s="36" t="s">
        <v>166</v>
      </c>
      <c r="H4" s="36" t="s">
        <v>617</v>
      </c>
      <c r="I4" s="36" t="s">
        <v>618</v>
      </c>
      <c r="J4" s="36" t="s">
        <v>619</v>
      </c>
      <c r="K4" s="34" t="s">
        <v>620</v>
      </c>
      <c r="L4" s="36" t="s">
        <v>621</v>
      </c>
    </row>
  </sheetData>
  <customSheetViews>
    <customSheetView guid="{4AF0A676-306D-4C62-AFB1-72488D6D2982}" state="hidden" topLeftCell="A4">
      <selection activeCell="E4" sqref="E4:L4"/>
      <pageMargins left="0" right="0" top="0" bottom="0" header="0" footer="0"/>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2:E21"/>
  <sheetViews>
    <sheetView topLeftCell="C5" workbookViewId="0">
      <selection activeCell="D5" sqref="D5"/>
    </sheetView>
  </sheetViews>
  <sheetFormatPr baseColWidth="10" defaultColWidth="9.140625" defaultRowHeight="15" x14ac:dyDescent="0.25"/>
  <cols>
    <col min="4" max="4" width="66.28515625" style="11" customWidth="1"/>
    <col min="5" max="5" width="49.7109375" style="15" customWidth="1"/>
  </cols>
  <sheetData>
    <row r="2" spans="4:5" ht="49.5" x14ac:dyDescent="0.5">
      <c r="D2" s="45" t="s">
        <v>622</v>
      </c>
      <c r="E2" s="46" t="s">
        <v>623</v>
      </c>
    </row>
    <row r="3" spans="4:5" ht="49.5" x14ac:dyDescent="0.5">
      <c r="D3" s="47" t="s">
        <v>624</v>
      </c>
      <c r="E3" s="48" t="s">
        <v>625</v>
      </c>
    </row>
    <row r="4" spans="4:5" ht="24.75" x14ac:dyDescent="0.5">
      <c r="D4" s="47" t="s">
        <v>624</v>
      </c>
      <c r="E4" s="49" t="s">
        <v>626</v>
      </c>
    </row>
    <row r="5" spans="4:5" ht="24.75" x14ac:dyDescent="0.5">
      <c r="D5" s="47" t="s">
        <v>162</v>
      </c>
      <c r="E5" s="49" t="s">
        <v>627</v>
      </c>
    </row>
    <row r="6" spans="4:5" ht="49.5" x14ac:dyDescent="0.5">
      <c r="D6" s="47" t="s">
        <v>162</v>
      </c>
      <c r="E6" s="49" t="s">
        <v>628</v>
      </c>
    </row>
    <row r="7" spans="4:5" ht="49.5" x14ac:dyDescent="0.5">
      <c r="D7" s="47" t="s">
        <v>162</v>
      </c>
      <c r="E7" s="49" t="s">
        <v>328</v>
      </c>
    </row>
    <row r="8" spans="4:5" ht="74.25" x14ac:dyDescent="0.5">
      <c r="D8" s="50" t="s">
        <v>229</v>
      </c>
      <c r="E8" s="51" t="s">
        <v>298</v>
      </c>
    </row>
    <row r="9" spans="4:5" ht="24.75" x14ac:dyDescent="0.5">
      <c r="D9" s="50" t="s">
        <v>229</v>
      </c>
      <c r="E9" s="52" t="s">
        <v>629</v>
      </c>
    </row>
    <row r="10" spans="4:5" ht="24.75" x14ac:dyDescent="0.5">
      <c r="D10" s="50" t="s">
        <v>229</v>
      </c>
      <c r="E10" s="51" t="s">
        <v>630</v>
      </c>
    </row>
    <row r="11" spans="4:5" ht="24.75" x14ac:dyDescent="0.5">
      <c r="D11" s="50" t="s">
        <v>229</v>
      </c>
      <c r="E11" s="52" t="s">
        <v>631</v>
      </c>
    </row>
    <row r="12" spans="4:5" ht="24.75" x14ac:dyDescent="0.5">
      <c r="D12" s="50" t="s">
        <v>229</v>
      </c>
      <c r="E12" s="52" t="s">
        <v>632</v>
      </c>
    </row>
    <row r="13" spans="4:5" ht="24.75" x14ac:dyDescent="0.5">
      <c r="D13" s="50" t="s">
        <v>229</v>
      </c>
      <c r="E13" s="51" t="s">
        <v>633</v>
      </c>
    </row>
    <row r="14" spans="4:5" ht="74.25" x14ac:dyDescent="0.5">
      <c r="D14" s="50" t="s">
        <v>229</v>
      </c>
      <c r="E14" s="51" t="s">
        <v>634</v>
      </c>
    </row>
    <row r="15" spans="4:5" ht="24.75" x14ac:dyDescent="0.5">
      <c r="D15" s="50" t="s">
        <v>229</v>
      </c>
      <c r="E15" s="48" t="s">
        <v>635</v>
      </c>
    </row>
    <row r="16" spans="4:5" ht="49.5" x14ac:dyDescent="0.5">
      <c r="D16" s="53" t="s">
        <v>479</v>
      </c>
      <c r="E16" s="48" t="s">
        <v>480</v>
      </c>
    </row>
    <row r="17" spans="4:5" ht="24.75" x14ac:dyDescent="0.5">
      <c r="D17" s="47" t="s">
        <v>636</v>
      </c>
      <c r="E17" s="48" t="s">
        <v>637</v>
      </c>
    </row>
    <row r="18" spans="4:5" ht="74.25" x14ac:dyDescent="0.5">
      <c r="D18" s="47" t="s">
        <v>636</v>
      </c>
      <c r="E18" s="49" t="s">
        <v>638</v>
      </c>
    </row>
    <row r="19" spans="4:5" ht="49.5" x14ac:dyDescent="0.5">
      <c r="D19" s="47" t="s">
        <v>636</v>
      </c>
      <c r="E19" s="49" t="s">
        <v>639</v>
      </c>
    </row>
    <row r="20" spans="4:5" ht="49.5" x14ac:dyDescent="0.5">
      <c r="D20" s="47" t="s">
        <v>338</v>
      </c>
      <c r="E20" s="49" t="s">
        <v>339</v>
      </c>
    </row>
    <row r="21" spans="4:5" ht="24.75" x14ac:dyDescent="0.5">
      <c r="D21" s="53" t="s">
        <v>190</v>
      </c>
      <c r="E21" s="48" t="s">
        <v>640</v>
      </c>
    </row>
  </sheetData>
  <customSheetViews>
    <customSheetView guid="{4AF0A676-306D-4C62-AFB1-72488D6D2982}" state="hidden" topLeftCell="C5">
      <selection activeCell="D5" sqref="D5"/>
      <pageMargins left="0" right="0" top="0" bottom="0" header="0" footer="0"/>
    </customSheetView>
  </customSheetView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3"/>
  <sheetViews>
    <sheetView workbookViewId="0">
      <selection activeCell="D14" sqref="D14"/>
    </sheetView>
  </sheetViews>
  <sheetFormatPr baseColWidth="10" defaultColWidth="11.42578125" defaultRowHeight="15" x14ac:dyDescent="0.25"/>
  <sheetData>
    <row r="2" spans="1:1" x14ac:dyDescent="0.25">
      <c r="A2" t="s">
        <v>160</v>
      </c>
    </row>
    <row r="3" spans="1:1" x14ac:dyDescent="0.25">
      <c r="A3" t="s">
        <v>161</v>
      </c>
    </row>
  </sheetData>
  <customSheetViews>
    <customSheetView guid="{4AF0A676-306D-4C62-AFB1-72488D6D2982}" state="hidden">
      <selection activeCell="D14" sqref="D14"/>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7A4B7C-3083-4B94-AE2F-CF6C5C9DA90D}">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4EE4E10B-F98A-4B81-9077-A0281ADFA7AF}">
  <ds:schemaRefs>
    <ds:schemaRef ds:uri="http://schemas.microsoft.com/sharepoint/v3/contenttype/forms"/>
  </ds:schemaRefs>
</ds:datastoreItem>
</file>

<file path=customXml/itemProps3.xml><?xml version="1.0" encoding="utf-8"?>
<ds:datastoreItem xmlns:ds="http://schemas.openxmlformats.org/officeDocument/2006/customXml" ds:itemID="{017410E9-E3C5-47DC-B3E7-B96912C4E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vt:i4>
      </vt:variant>
    </vt:vector>
  </HeadingPairs>
  <TitlesOfParts>
    <vt:vector size="13" baseType="lpstr">
      <vt:lpstr>EA-NUMERALES</vt:lpstr>
      <vt:lpstr>ACCIONES VS NORMAS</vt:lpstr>
      <vt:lpstr>Hoja4</vt:lpstr>
      <vt:lpstr>NUMERALES VS DIMENSIONES</vt:lpstr>
      <vt:lpstr>Hoja5</vt:lpstr>
      <vt:lpstr>Instrucciones </vt:lpstr>
      <vt:lpstr>PAMM - SIGA Nacional  </vt:lpstr>
      <vt:lpstr>Control de cambios</vt:lpstr>
      <vt:lpstr>Hoja3</vt:lpstr>
      <vt:lpstr>Hoja2</vt:lpstr>
      <vt:lpstr>Hoja1</vt:lpstr>
      <vt:lpstr>'PAMM - SIGA Nacional  '!Área_de_impresión</vt:lpstr>
      <vt:lpstr>'PAMM - SIGA Nacional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Gicemin2</cp:lastModifiedBy>
  <cp:revision/>
  <dcterms:created xsi:type="dcterms:W3CDTF">2014-06-19T15:01:18Z</dcterms:created>
  <dcterms:modified xsi:type="dcterms:W3CDTF">2025-12-12T02:35:50Z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fc111285-cafa-4fc9-8a9a-bd902089b24f_Enabled">
    <vt:lpwstr>true</vt:lpwstr>
  </property>
  <property fmtid="{D5CDD505-2E9C-101B-9397-08002B2CF9AE}" pid="4" name="MSIP_Label_fc111285-cafa-4fc9-8a9a-bd902089b24f_SetDate">
    <vt:lpwstr>2025-03-20T21:36:05Z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2b7d31da-2377-4215-ba5f-1443491d4665</vt:lpwstr>
  </property>
  <property fmtid="{D5CDD505-2E9C-101B-9397-08002B2CF9AE}" pid="9" name="MSIP_Label_fc111285-cafa-4fc9-8a9a-bd902089b24f_ContentBits">
    <vt:lpwstr>0</vt:lpwstr>
  </property>
  <property fmtid="{D5CDD505-2E9C-101B-9397-08002B2CF9AE}" pid="10" name="MSIP_Label_fc111285-cafa-4fc9-8a9a-bd902089b24f_Tag">
    <vt:lpwstr>50, 0, 1, 1</vt:lpwstr>
  </property>
</Properties>
</file>